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bookViews>
    <workbookView xWindow="30" yWindow="630" windowWidth="20730" windowHeight="11760"/>
  </bookViews>
  <sheets>
    <sheet name="PAV.NTE" sheetId="1" r:id="rId1"/>
  </sheets>
  <definedNames>
    <definedName name="_xlnm.Print_Area" localSheetId="0">PAV.NTE!$A$1:$H$106</definedName>
    <definedName name="_xlnm.Print_Titles" localSheetId="0">PAV.NTE!$1:$14</definedName>
  </definedNames>
  <calcPr calcId="14562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A33" i="1" l="1"/>
  <c r="H33" i="1"/>
  <c r="H78" i="1" l="1"/>
  <c r="E83" i="1" l="1"/>
  <c r="H72" i="1"/>
  <c r="H38" i="1" l="1"/>
  <c r="H40" i="1" l="1"/>
  <c r="H22" i="1" l="1"/>
  <c r="H68" i="1" l="1"/>
  <c r="H70" i="1" l="1"/>
  <c r="A20" i="1" l="1"/>
  <c r="A22" i="1" s="1"/>
  <c r="A27" i="1" s="1"/>
  <c r="H66" i="1" l="1"/>
  <c r="H64" i="1"/>
  <c r="H20" i="1" l="1"/>
  <c r="H60" i="1" l="1"/>
  <c r="H44" i="1"/>
  <c r="H48" i="1"/>
  <c r="A31" i="1"/>
  <c r="H76" i="1"/>
  <c r="H87" i="1"/>
  <c r="H83" i="1"/>
  <c r="H58" i="1"/>
  <c r="H18" i="1"/>
  <c r="A38" i="1" l="1"/>
  <c r="A40" i="1" s="1"/>
  <c r="A44" i="1" s="1"/>
  <c r="A48" i="1" s="1"/>
  <c r="A52" i="1" s="1"/>
  <c r="A58" i="1" s="1"/>
  <c r="A60" i="1" s="1"/>
  <c r="A64" i="1" s="1"/>
  <c r="A66" i="1" s="1"/>
  <c r="A68" i="1" s="1"/>
  <c r="A70" i="1" s="1"/>
  <c r="A72" i="1" s="1"/>
  <c r="A76" i="1" s="1"/>
  <c r="H31" i="1"/>
  <c r="H52" i="1"/>
  <c r="A78" i="1" l="1"/>
  <c r="A83" i="1" s="1"/>
  <c r="A87" i="1" s="1"/>
  <c r="H27" i="1"/>
  <c r="H90" i="1" s="1"/>
  <c r="H91" i="1" l="1"/>
  <c r="H92" i="1" s="1"/>
  <c r="I103" i="1" s="1"/>
</calcChain>
</file>

<file path=xl/sharedStrings.xml><?xml version="1.0" encoding="utf-8"?>
<sst xmlns="http://schemas.openxmlformats.org/spreadsheetml/2006/main" count="95" uniqueCount="78">
  <si>
    <t>FOLIO No.</t>
  </si>
  <si>
    <t>SECRETARIA DE INFRAESTRUCTURA</t>
  </si>
  <si>
    <t>SUBSECRETARIA DE CONSTRUCCION</t>
  </si>
  <si>
    <t xml:space="preserve">DIRECCION DE PROYECTOS </t>
  </si>
  <si>
    <t>LICITACION:</t>
  </si>
  <si>
    <t>CONSECUTIVO</t>
  </si>
  <si>
    <t>No. CPTO.</t>
  </si>
  <si>
    <t>CONCEPTO</t>
  </si>
  <si>
    <t>UNID.</t>
  </si>
  <si>
    <t>CANT. ORIGINAL</t>
  </si>
  <si>
    <t>P.U.</t>
  </si>
  <si>
    <t>PRECIO CON LETRA</t>
  </si>
  <si>
    <t>IMPORTE</t>
  </si>
  <si>
    <t>PRELIMINARES</t>
  </si>
  <si>
    <t>TRAZO Y NIVELACION</t>
  </si>
  <si>
    <t>12120001</t>
  </si>
  <si>
    <t>TRAZO Y NIVELACIÓN DE LA OBRA. INCLUYE: BRIGADA DE TOPOGRAFÍA A DISPOSICIÓN DE LA SUPERVISIÓN DURANTE EL PROCESO QUE DURE LA OBRA, BANCO DE NIVEL REFERENCIADO, LOCALIZACIÓN DE INSTALACIONES PRINCIPALES DE AGUA, ELECTRICIDAD, TELÉFONOS, GAS, DRENAJE, ETC. QUE PUEDAN INTERFERIR EN EL PROCESO DE EJECUCIÓN DE DICHA OBRA, EQUIPO, HERRAMIENTA Y MANO DE OBRA.</t>
  </si>
  <si>
    <t>M2.</t>
  </si>
  <si>
    <t>MOVIMIENTO DE TIERRAS</t>
  </si>
  <si>
    <t>CARGA Y ACARREO</t>
  </si>
  <si>
    <t>M3</t>
  </si>
  <si>
    <t>EXCAVACIONES Y PERFORACIONES</t>
  </si>
  <si>
    <t>PAVIMENTO</t>
  </si>
  <si>
    <t>BASE</t>
  </si>
  <si>
    <t>RIEGOS ASFALTICOS</t>
  </si>
  <si>
    <t>M2</t>
  </si>
  <si>
    <t>CARPETAS</t>
  </si>
  <si>
    <t>16180010</t>
  </si>
  <si>
    <t>INFRAESTRUCTURA Y SERVICIOS URBANOS</t>
  </si>
  <si>
    <t>RENIVELACION DE SERVICIOS</t>
  </si>
  <si>
    <t>PZA</t>
  </si>
  <si>
    <t>VARIOS</t>
  </si>
  <si>
    <t>LIMPIEZA FINAL DE OBRA</t>
  </si>
  <si>
    <t>56100001</t>
  </si>
  <si>
    <t>LIMPIEZA FINAL DE LA OBRA Y DURANTE EL PERIODO DE EJECUCION DE LA MISMA.  INCLUYE: RETIRO DE MATERIALES SOBRANTES, DESPERDICIOS, ACARREOS, MATERIALES, EQUIPO  Y MANO DE OBRA</t>
  </si>
  <si>
    <t>PLANOS DE OBRA TERMINADA</t>
  </si>
  <si>
    <t>56120001</t>
  </si>
  <si>
    <t>ELABORACIÓN DE PLANOS DE OBRA TERMINADAS ESCALA 1:500.  ELABORADO EN AUTO CAD 2014, EN ARCHIVO ELECTRONICO (CD) E IMPRESO EN PAPEL TAMAÑO DOBLE CARTA. TODA LA PAPELERIA QUE SE ENTREGUE DEBE ESTAR DEBIDAMENTE FIRMADA POR EL REPRESENTANTE LEGAL.</t>
  </si>
  <si>
    <t>SUBTOTAL</t>
  </si>
  <si>
    <t>16% IVA</t>
  </si>
  <si>
    <t>TOTAL</t>
  </si>
  <si>
    <t>IMPORTE TOTAL CON LETRA:</t>
  </si>
  <si>
    <t>16120010</t>
  </si>
  <si>
    <t>16140001</t>
  </si>
  <si>
    <t>RIEGO DE IMPREGNACION CON EMULSION ASFALTICA TIPO ECI-60 O EQUIVALENTE A RAZON DE 1.5 LTS/M2, QUE GARANTICE UNA PENETRACION DEL PRODUCTO, MINIMO 4 MM. A LAS 24 HRS. DE ACUERDO CON LAS NORMAS DE LA SCT, Y LOS ART. 88, 89, 90, 91 Y 92 DE LA LEY PARA LA CONSTRUCCION Y REHABILITACION DE PAVIMENTOS DEL ESTADO DE NUEVO LEON, VIGENTE, INCLUYE: BARRIDO MECANICO PREVIO, MATERIALES, MAQUINARIA, EQUIPO, DESPERDICIOS, HERRAMIENTA Y MANO DE OBRA. CONTROL DE CALIDAD POR PARTE DE LABORATORIO CERTIFICADO CONFORME A LA NORMA TÉCNICA NTEPNL-03-C "CERTIFICACIÓN DE LABORATORIOS" DE LA LEY DE PAVIMENTOS ANTERIORMENTE REFERIDA, ASÍ COMO TODO LO NECESARIO PARA SU CORRECTA EJECUCIÓN.</t>
  </si>
  <si>
    <t>ALBAÑILERIA</t>
  </si>
  <si>
    <t>ML</t>
  </si>
  <si>
    <t>GUARNICIONES Y PARAPETOS</t>
  </si>
  <si>
    <t>18100002</t>
  </si>
  <si>
    <t>RENIVELACION DE REGISTRO DE VALVULAS DE AGUA POTABLE INCLUYE: MATERIALES, HERRAMIENTA, MANO DE OBRA  Y EQUIPO</t>
  </si>
  <si>
    <t>ABASTECIMIENTO DE AGUA</t>
  </si>
  <si>
    <t>RENIVELACION DE POZO DE VISTA PARA DAR NIVEL DE RASANTE.  INCLUYE: SUMINISTRO Y COLOCACION DE CONCRETOS, MORTEROS, LADRILLO PLUS, CIMBRADO, DESCIMBRADO ASI COMO TAPA Y BROCAL DE CONCRETO POLIMERICO DE ACUERDO A NORMATIVA DE AGUA Y DRENAJE DE MONTERREY, ADEMAS DE LA CARGA Y ACARREO A TIRO LIBRE, MATERIALES, MANO DE OBRA, EQUIPO Y HERRAMIENTA NECESARIOS PARA SU BUENA EJECUCION Y FUNCIONAMIENTO.</t>
  </si>
  <si>
    <t>BASE HIDRAULICA DE 15CMS DE ESPESOR  COMPACTADA AL 100% DE SU PVSM AASHTO MODIFICADA CON MATERIAL DE BANCO PRODUCTO DE TRITURACIÓN Y UN CBR MÍNIMO DE 80%. DE ACUERDO CON LAS NORMAS DE LA SCT, Y LOS ART. 59, 60, 61, 62 Y 63 DE LA LEY PARA LA CONSTRUCCION Y REHABILITACION DE PAVIMENTOS DEL ESTADO DE NUEVO LEON, VIGENTE, INCLUYE: MATERIALES, AGUA, DESPERDICIOS, HOMOGENIZACION, MAQUINARIA, EQUIPO Y MANO DE OBRA. SUPERVISION POR PARTE DE UN PROFESIONAL RESPONSABLE ASI COMO CONTROL DE CALIDAD POR PARTE DE LABORATORIO CERTIFICADO CONFORME A LA NORMA TÉCNICA NTEPNL-03-C "CERTIFICACIÓN DE LABORATORIOS" DE LA LEY DE PAVIMENTOS ANTERIORMENTE REFERIDA Y TODO LO NECESARIO PARA SU CORRECTA EJECUCIÓN.</t>
  </si>
  <si>
    <t>SUBRASANTE</t>
  </si>
  <si>
    <t>SONDEO POR MEDIOS MECÁNICOS Y/O MANUALES PARA LOCALIZACIÓN DE INSTALACIONES EXISTENTES (AGUA, LUZ, GAS Y DRENAJE) EN CUALQUIER TIPO DE MATERIAL HASTA UNA PROFUNDIDAD DE 80 CENTÍMETROS RESPECTO AL NIVEL DE PAVIMENTO TERMINADO. INCLUYE: CORTES Y DEMOLICIONES EN PAVIMENTO, ACAMELLONAMIENTO DEL MATERIAL DONDE NO INTERFIERA CON LA OBRA, NI CON EL TRANSITO VEHICULAR, RELLENO Y COMPACTACIÓN CON MATERIALES DE CALIDAD ADECUADA, CARGA Y RETIRO DEL MATERIAL QUE SE DESPERDICIE A LOS LUGARES AUTORIZADOS POR LAS AUTORIDADES MUNICIPALES, ASISTENCIA DE LAS EMPRESAS  PROPIETARIAS DE LAS INSTALACIONES PARA LA LOCALIZACIÓN DE LAS TUBERÍAS, TRABAJO EN TURNO DIURNO Y/O NOCTURNO Y TODO LO NECESARIO PARA SU CORRECTA EJECUCIÓN.</t>
  </si>
  <si>
    <t>MUNICIPIO  :   ESCOBEDO, N.L.</t>
  </si>
  <si>
    <t>REPOSICIÓN DE TOMA DOMICILIARIA DUPLEX LARGA, RAMAL DE POLIETILENO RETICULADO PEX 3/4" (18X2), INCLUYE: TODOS LOS MATERIALES NECESARIOS,  VER MARCAS AUTORIZADAS POR S.A.D.M.  (ABRAZADERA DE BRONCE MULTIDIAMETRO ROSCA RECTA, VALVULA DE INSERCION DE BRONCE CON ROSCA DE 3/4", TUERCA CONICA, COPLE DE TRANSMISION DE BRONCE 3/4" NTP, ETC.) EXCAVACION EN TODO TIPO DE MATERIAL, RELLENO DE ZANJA COMPACTADA AL 95% PROCTOR CON MATERIAL PRODUCTO DE LA EXCAVACION, PREVIA AUTORIZACIÓN DEL SUPERVISOR Y/O IMPORTADO DE BANCO INCLUYE: EL SUMINISTRO, CARGA Y ACARREO DEL MATERIAL, RETIRO DE MATERIAL EXEDENTE.</t>
  </si>
  <si>
    <t>REPOSICIÓN DE TOMA DOMICILIARIA DUPLEX CORTA, RAMAL DE POLIETILENO RETICULADO PEX 3/4" (18X2), INCLUYE: TODOS LOS MATERIALES NECESARIOS,  VER MARCAS AUTORIZADAS POR S.A.D.M.  (ABRAZADERA DE BRONCE MULTIDIAMETRO ROSCA RECTA, VALVULA DE INSERCION DE BRONCE CON ROSCA DE 3/4", TUERCA CONICA, COPLE DE TRANSMISION DE BRONCE 3/4" NTP, ETC.) EXCAVACION EN TODO TIPO DE MATERIAL, RELLENO DE ZANJA COMPACTADA AL 95% PROCTOR CON MATERIAL PRODUCTO DE LA EXCAVACION, PREVIA AUTORIZACIÓN DEL SUPERVISOR Y/O IMPORTADO DE BANCO INCLUYE: EL SUMINISTRO, CARGA Y ACARREO DEL MATERIAL, RETIRO DE MATERIAL EXEDENTE.</t>
  </si>
  <si>
    <t>REPOSICIÓN DE TOMAS CORTA SENCILLA DOMICILIARIAS DE AGUA POTABLE DAÑADAS EN LA CONSTRUCCION, INCLUYENDO TUBERIA DE POLIETILENO RETICULADO PEX 3/4" (18X2), PIEZAS ESPECIALES, ETC.,  MATERIAL AUTORIZADO POR EL INGENIERO SUPERVISOR DE S.A.D.M., EN DIAMETROS DE ACUERDO AL EXISTENTE. SEGUN ESPECIFICACIONES DE AGUA Y DRENAJE DE MONTERREY M-01</t>
  </si>
  <si>
    <t>REPOSICIÓN DE TOMAS LARGA SENCILLA DOMICILIARIAS DE AGUA POTABLE DAÑADAS EN LA CONSTRUCCION, INCLUYENDO TUBERÍA DE POLIETILENO RETICULADO PEX 3/4" (18X2), PIEZAS ESPECIALES, ETC.,  MATERIAL AUTORIZADO POR EL INGENIERO SUPERVISOR DE S.A.D.M., EN DIAMETROS DE ACUERDO AL EXISTENTE. SEGUN ESPECIFICACIONES DE AGUA Y DRENAJE DE MONTERREY M-01.</t>
  </si>
  <si>
    <t>DEMOLICION DE CONCRETO SIMPLE POR MEDIOS MECANICOS Y O MANUALES, VOLUMEN MEDIDO EN SECCION. INCLUYE: MANO DE OBRA, MAQUINARIA, EQUIPOS, HERRAMIENTA, TRASPALEO Y ACAMELLONAMIENTO DE MATERIAL PARA SU RETIRO.</t>
  </si>
  <si>
    <t>CARGA, ACARREO Y DESCARGA A TIRO LIBRE DEL MATERIAL PRODUCTO DE EXCAVACIONES, DEMOLICIONES Y CORTES, VOLUMEN MEDIDO EN SECCION EN TIRADEROS AUTORIZADOS POR LAS DEPENDENCIAS OFICIALES QUE CORRESPONDAN INCLUYE: MAQUINARIA, HERRAMIENTA, EQUIPO Y MANO DE OBRA.</t>
  </si>
  <si>
    <t>INCLUYE TAMBIÉN: EQUIPO DE TENDIDO Y COMPACTADO, DESPERDICIOS, DISEÑO DE LA MEZCLA ASFÁLTICA Y CONTROL DE CALIDAD POR PARTE DE LABORATORIO CERTIFICADO, ASÍ COMO SUPERVISIÓN POR PARTE DE PROFESIONAL RESPONSABLE DE ACUERDO A LA NORMA TÉCNICA NTEPNL-03-C EN SUS CAPÍTULOS 02-"CERTIFICACIÓN DE PROFESIONAL RESPONSABLE" Y 01-"CERTIFICACIÓN DE LABORATORIOS" DE LA LEY PARA LA CONSTRUCCIÓN Y REHABILITACIÓN DE PAVIMENTOS DEL ESTADO VIGENTE; CUMPLIENDO CON LOS PARÁMETROS DE CALIDAD ESTABLECIDOS EN LA SECCIÓN SÉPTIMA DEL CAPÍTULO CUARTO (ARTÍCULOS 69 AL 77) Y CON LOS PARÁMETROS DE FRICCIÓN Y TEXTURA ESTABLECIDOS EN EL CAPÍTULO TERCERO, ARTÍCULOS DEL 21 AL 25, DE LA LEY DE PAVIMENTOS ANTERIORMENTE REFERIDA.</t>
  </si>
  <si>
    <t>RECONEXION DE DESCARGAS DOMICILIARIAS EXISTENTES CON TUBERIA DE POLICLORURO DE VINILO (PVC) CON LONGITUD AJUSTABLE EN CAMPO MAXIMO 6.00M DE LARGO  SERIE 20 DE 10 CMS (4") ø, CARRETE DE 50 CMS, DE LARGO DE 15 CM (6") ø REDUCCIONDE 6" A 4"ø, SELLANDO LAS JUNTAS CON PEGAMENTO PARA UNIR BARRO CON PVC COMO LO INDIQUE EL FABRICANTE Y AUTORIZADO POR EL INGENIERO SUPERVISOR DE SERVICIO DE AGUA Y DRENAJE DE MTY, I.P.D. Y TODO LO NECESARIO PARA SU CORRECTA INSTALACION. SEGUN ESPECIFICACIONES DE AGUA Y DRENAJE DE MONTERREY F-101, F-102</t>
  </si>
  <si>
    <t>DENTELLON DE CONCRETO PREMEZCLADO EN PLANTA DOSIFICADORA F´C=200KG/CM2 DE 35 X 34 CM.  ACABADO ESCOBILLADO INTEGRAL AL COLADO. INCLUYE:  AFINE DEL DESPLANTE, MATERIALES, MANO DE OBRA, CIMBRADO Y DESCIMBRADO, COLADO, VIBRADO, CURADO CON MEMBRANA, EQUIPOS, HERRAMIENTA Y TODO LO NECESARIO PARA SU CORRECTA EJECUCIÓN.</t>
  </si>
  <si>
    <t>GUARNICION TIPO PECHO DE PALOMA. DE CONCRETO PREMEZCLADO EN PLANTA DOSIFICADORA FC = 150 KG/CM² T.M.A. 3/4",  JUNTAS POR MEDIO DE CORTE CON DISCO @ 3.00 M,  DE 35 X 34 CM, DE ACUERDO A LO SEÑALADO EN EL PROYECTO.  ACABADO ESCOBILLADO INTEGRAL AL COLADO. INCLUYE:  AFINE DEL DESPLANTE, MATERIALES, MANO DE OBRA, CIMBRADO Y DESCIMBRADO, COLADO, VIBRADO, CURADO CON MEMBRANA, EQUIPOS, HERRAMIENTA Y TODO LO NECESARIO PARA SU CORRECTA EJECUCIÓN.</t>
  </si>
  <si>
    <t xml:space="preserve">CARPETA ASFÁLTICA DE 4 CM DE ESPESOR. FABRICADA CON CEMENTO ASFÁLTICO TIPO AC-20 (PG 64-10). LA MEZCLA DEBERÁ SER DISEÑADA DE ACUERDO AL “PROTOCOLO AMAAC PA-MA 01/2013". VACÍOS EN LA MEZCLA ASFÁLTICA COMPACTADA ENTRE 6 Y 8%. COMPACTADA AL 98% (+-1% DE TOLERANCIA) RESPECTO AL Gmb (DENSIDAD DE DISEÑO AL 4% DE VACÍOS). EN EL DISEÑO DE LA MEZCLA SE DEBERÁ CONSIDERAR EL CUMPLIMIENTO DE DEFORMACIONES MÁXIMAS DE 10 MILÍMETROS A LAS 10 MIL PASADAS EN LA PRUEBA ASTM T-324 DE Y UNA RELACIÓN TSR DE 80% MÍNIMO (PRUEBA AASHTO T-283). INCLUYE: SUMINISTRO DE MATERIALES, TRAZO Y NIVELACIÓN A LINEAS Y NIVELES DE PROYECTO, BARRIDO DE LA SUPERFICIE, RIEGO DE LIGA CON EMULSIÓN ECR-60 (A RAZÓN DE 0.5L/M2), FLETES, MANO DE OBRA, CARGAS, ACARREOS. </t>
  </si>
  <si>
    <t xml:space="preserve">ESCARIFICACION, ACEMELLONADO, HOMOGENIZADO, TENDIDO Y COMPACTADO DE CAPA DE 20 CM DE PROFUNDIDAD DE LA CAMA DE CORTE, COMPACTADO AL 98% MINIMO DE SU PVSM AASHTO STANDARD, ESTABILIZADA CON EL 5% DE CAL DE 1RA EN SACO  (85% DE HIDRÓXIDO DE CALCIO) GARANTIZANDO UN CBR MÍNIMO DEL 20% PARA FORMACION DE SUBRASANTE, DE ACUERDO CON LOS ART. 48, 49, 50, 51, 52 Y 53 DE LA LEY PARA LA CONSTRUCCION Y REHABILITACION DE PAVIMENTOS DEL ESTADO DE NUEVO LEON, PUBLICADO EN PERIODICO OFICIAL DE 11 SEPTIEMBRE 2009, DECRETO # 425. INCLUYE: AGUA, MAQUINARIA, HERRAMIENTA, EQUIPO Y MANO DE OBRA. </t>
  </si>
  <si>
    <t>FORMACION Y COMPACTACION DE CAPA SUBRASANTE DE 20 CENTÍMETROS DE ESPESOR, CON MATERIAL DE BANCO CALIDAD SUBRASANTE CON UN VALOR DE CBR IGUAL O MAYOR AL 20%, MEZCLADO HOMOGENIZADO EXTENDIDO Y COMPACTADO EN CAPAS DE 20CM AL 100% DE SU PVSM SEGÚN PRUEBA AASHTO CON LA HUMEDAD OPTIMA, INCLUYE: TRAZO, NIVELACIÓN, SUPERVISIÓN POR PARTE DE PROFESIONAL RESPONSABLE CERTIFICADO Y CONTROL DE CALIDAD POR PARTE DE LABORATORIO CERTIFICADO CONFORME A LA NORMA TÉCNICA NTEPNL-03-C CAPÍTULO 01-"CERTIFICACIÓN DE LABORATORIOS" Y 02-"CERTIFICACIÓN DE PROFESIONAL RESPONSABLE" DE LA LEY PARA LA CONSTRUCCIÓN Y REHABILITACIÓN DE PAVIMENTOS DEL ESTADO DE NUEVO LEÓN; MATERIALES, MAQUINARIA MANO DE OBRA, EQUIPO, HERRAMIENTA, REGALIAS, CARGAS, ACARREOS, DESCARGAS Y TODO LO NECESARIO PARA SU CORRECTA EJECUCIÓN.</t>
  </si>
  <si>
    <t>UBICACION :   MONTERREY, SAN NICOLÁS DE LOS GARZA, CHOLULA PTE, CHOLULA OTE, SAN JUAN DE LOS LAGOS, PRIVADA PACHUCA PTE, PRIVADA PACHUCA OTE, PRIVADA EMILIANO ZAPATA, PRIVADA PUERTO VALLARTA, COL. LA ALIANZA REAL</t>
  </si>
  <si>
    <t>PROYECTO  :    PAVIMENTACIÓN EN DIVERSAS CALLES DE LA COL. ALIANZA REAL EN EL MUNICIPIO DE ESCOBEDO, N.L., 2DA ETAPA (ZONA NORTE)</t>
  </si>
  <si>
    <t>OBRA          :     PAVIMENTACIÓN EN DIVERSAS CALLES DE LA COL. ALIANZA REAL EN EL MUNICIPIO DE ESCOBEDO, N.L., 2DA ETAPA (ZONA NORTE)</t>
  </si>
  <si>
    <t xml:space="preserve">CORTE EN MATERIAL TIPO III, PARA FORMACION DE CAJA, POR MEDIOS MECÁNICOS, VOLUMEN MEDIDO EN SECCION, INCLUYE: MAQUINARIA, HERRAMIENTA, EQUIPO, MANO DE OBRA Y ACAMELLONAMIENTO PARA SU POSTERIOR RETIRO. </t>
  </si>
  <si>
    <t xml:space="preserve">CORTE EN MATERIAL TIPO I Y II, PARA FORMACION DE CAJA, POR MEDIOS MECÁNICOS, VOLUMEN MEDIDO EN SECCION, INCLUYE: MAQUINARIA, HERRAMIENTA, EQUIPO, MANO DE OBRA Y ACAMELLONAMIENTO PARA SU POSTERIOR RETIRO. </t>
  </si>
  <si>
    <t>SINL-CPE-013-2020</t>
  </si>
  <si>
    <t>FECHA: 31-08-2020</t>
  </si>
  <si>
    <t>ANEXO E-03</t>
  </si>
  <si>
    <t>JUNTA</t>
  </si>
</sst>
</file>

<file path=xl/styles.xml><?xml version="1.0" encoding="utf-8"?>
<styleSheet xmlns="http://schemas.openxmlformats.org/spreadsheetml/2006/main" xmlns:mc="http://schemas.openxmlformats.org/markup-compatibility/2006" xmlns:x14ac="http://schemas.microsoft.com/office/spreadsheetml/2009/9/ac" mc:Ignorable="x14ac">
  <numFmts count="10">
    <numFmt numFmtId="8" formatCode="&quot;$&quot;#,##0.00;[Red]\-&quot;$&quot;#,##0.00"/>
    <numFmt numFmtId="41" formatCode="_-* #,##0_-;\-* #,##0_-;_-* &quot;-&quot;_-;_-@_-"/>
    <numFmt numFmtId="44" formatCode="_-&quot;$&quot;* #,##0.00_-;\-&quot;$&quot;* #,##0.00_-;_-&quot;$&quot;* &quot;-&quot;??_-;_-@_-"/>
    <numFmt numFmtId="43" formatCode="_-* #,##0.00_-;\-* #,##0.00_-;_-* &quot;-&quot;??_-;_-@_-"/>
    <numFmt numFmtId="164" formatCode="#,##0\ &quot;€&quot;;\-#,##0\ &quot;€&quot;"/>
    <numFmt numFmtId="165" formatCode="#,##0.00\ &quot;€&quot;;\-#,##0.00\ &quot;€&quot;"/>
    <numFmt numFmtId="166" formatCode="_-&quot;Pts&quot;\ * #,##0.00_-;\-&quot;Pts&quot;\ * #,##0.00_-;_-&quot;Pts&quot;\ * &quot;-&quot;??_-;_-@_-"/>
    <numFmt numFmtId="167" formatCode="_(&quot;$&quot;\ #,##0.00_);_(&quot;$&quot;* \(#,##0.00\);_(&quot;$&quot;* &quot;-&quot;??_);_(@_)"/>
    <numFmt numFmtId="168" formatCode="_-* #,##0.00\ [$€]_-;\-* #,##0.00\ [$€]_-;_-* &quot;-&quot;??\ [$€]_-;_-@_-"/>
    <numFmt numFmtId="169" formatCode="_-* #,##0\ _P_t_s_-;\-* #,##0\ _P_t_s_-;_-* &quot;-&quot;\ _P_t_s_-;_-@_-"/>
  </numFmts>
  <fonts count="28" x14ac:knownFonts="1">
    <font>
      <sz val="11"/>
      <color theme="1"/>
      <name val="Calibri"/>
      <family val="2"/>
      <scheme val="minor"/>
    </font>
    <font>
      <sz val="11"/>
      <color theme="1"/>
      <name val="Calibri"/>
      <family val="2"/>
      <scheme val="minor"/>
    </font>
    <font>
      <b/>
      <sz val="11"/>
      <color theme="0"/>
      <name val="Calibri"/>
      <family val="2"/>
      <scheme val="minor"/>
    </font>
    <font>
      <b/>
      <sz val="10"/>
      <name val="Calibri"/>
      <family val="2"/>
      <scheme val="minor"/>
    </font>
    <font>
      <sz val="10"/>
      <name val="Calibri"/>
      <family val="2"/>
      <scheme val="minor"/>
    </font>
    <font>
      <b/>
      <sz val="14"/>
      <name val="Calibri"/>
      <family val="2"/>
      <scheme val="minor"/>
    </font>
    <font>
      <b/>
      <sz val="12"/>
      <name val="Calibri"/>
      <family val="2"/>
      <scheme val="minor"/>
    </font>
    <font>
      <sz val="8"/>
      <name val="Calibri"/>
      <family val="2"/>
      <scheme val="minor"/>
    </font>
    <font>
      <sz val="10"/>
      <name val="Courier"/>
      <family val="3"/>
    </font>
    <font>
      <sz val="10"/>
      <color theme="1"/>
      <name val="Calibri"/>
      <family val="2"/>
      <scheme val="minor"/>
    </font>
    <font>
      <b/>
      <sz val="11"/>
      <name val="Calibri"/>
      <family val="2"/>
      <scheme val="minor"/>
    </font>
    <font>
      <sz val="10"/>
      <color theme="1"/>
      <name val="Arial"/>
      <family val="2"/>
    </font>
    <font>
      <b/>
      <sz val="10"/>
      <color rgb="FF000000"/>
      <name val="Calibri"/>
      <family val="2"/>
      <scheme val="minor"/>
    </font>
    <font>
      <b/>
      <sz val="10"/>
      <color theme="1"/>
      <name val="Calibri"/>
      <family val="2"/>
      <scheme val="minor"/>
    </font>
    <font>
      <b/>
      <sz val="9"/>
      <color theme="1"/>
      <name val="Calibri"/>
      <family val="2"/>
      <scheme val="minor"/>
    </font>
    <font>
      <sz val="9"/>
      <color theme="1"/>
      <name val="Calibri"/>
      <family val="2"/>
      <scheme val="minor"/>
    </font>
    <font>
      <sz val="8"/>
      <color theme="1"/>
      <name val="Arial"/>
      <family val="2"/>
    </font>
    <font>
      <b/>
      <sz val="12"/>
      <color theme="1"/>
      <name val="Calibri"/>
      <family val="2"/>
      <scheme val="minor"/>
    </font>
    <font>
      <sz val="12"/>
      <color theme="1"/>
      <name val="Calibri"/>
      <family val="2"/>
      <scheme val="minor"/>
    </font>
    <font>
      <sz val="10"/>
      <color indexed="8"/>
      <name val="Arial"/>
      <family val="2"/>
    </font>
    <font>
      <sz val="10"/>
      <name val="Arial"/>
      <family val="2"/>
    </font>
    <font>
      <sz val="11"/>
      <color indexed="8"/>
      <name val="Calibri"/>
      <family val="2"/>
    </font>
    <font>
      <sz val="10"/>
      <name val="Times New Roman"/>
      <family val="1"/>
    </font>
    <font>
      <sz val="10"/>
      <color indexed="8"/>
      <name val="MS Sans Serif"/>
      <family val="2"/>
    </font>
    <font>
      <b/>
      <sz val="13.9"/>
      <color indexed="8"/>
      <name val="Arial"/>
      <family val="2"/>
    </font>
    <font>
      <sz val="10"/>
      <color rgb="FF000000"/>
      <name val="Calibri"/>
      <family val="2"/>
    </font>
    <font>
      <sz val="10"/>
      <color rgb="FFFF0000"/>
      <name val="Arial"/>
      <family val="2"/>
    </font>
    <font>
      <sz val="10"/>
      <color rgb="FFFF0000"/>
      <name val="Calibri"/>
      <family val="2"/>
      <scheme val="minor"/>
    </font>
  </fonts>
  <fills count="5">
    <fill>
      <patternFill patternType="none"/>
    </fill>
    <fill>
      <patternFill patternType="gray125"/>
    </fill>
    <fill>
      <patternFill patternType="solid">
        <fgColor rgb="FFFFC000"/>
        <bgColor rgb="FF000000"/>
      </patternFill>
    </fill>
    <fill>
      <patternFill patternType="solid">
        <fgColor rgb="FF811981"/>
        <bgColor indexed="64"/>
      </patternFill>
    </fill>
    <fill>
      <patternFill patternType="solid">
        <fgColor theme="0" tint="-0.14999847407452621"/>
        <bgColor indexed="64"/>
      </patternFill>
    </fill>
  </fills>
  <borders count="2">
    <border>
      <left/>
      <right/>
      <top/>
      <bottom/>
      <diagonal/>
    </border>
    <border>
      <left style="medium">
        <color indexed="64"/>
      </left>
      <right style="medium">
        <color indexed="64"/>
      </right>
      <top style="medium">
        <color indexed="64"/>
      </top>
      <bottom style="medium">
        <color indexed="64"/>
      </bottom>
      <diagonal/>
    </border>
  </borders>
  <cellStyleXfs count="34144">
    <xf numFmtId="0" fontId="0" fillId="0" borderId="0"/>
    <xf numFmtId="44" fontId="1" fillId="0" borderId="0" applyFont="0" applyFill="0" applyBorder="0" applyAlignment="0" applyProtection="0"/>
    <xf numFmtId="39" fontId="8" fillId="0" borderId="0"/>
    <xf numFmtId="0" fontId="19" fillId="0" borderId="0">
      <alignment vertical="top"/>
    </xf>
    <xf numFmtId="0" fontId="1" fillId="0" borderId="0"/>
    <xf numFmtId="0" fontId="1" fillId="0" borderId="0"/>
    <xf numFmtId="0" fontId="20" fillId="0" borderId="0"/>
    <xf numFmtId="0" fontId="20" fillId="0" borderId="0"/>
    <xf numFmtId="0" fontId="20" fillId="0" borderId="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1" fillId="0" borderId="0">
      <alignment vertical="top"/>
    </xf>
    <xf numFmtId="0" fontId="19"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9"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9"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9" fillId="0" borderId="0">
      <alignment vertical="top"/>
    </xf>
    <xf numFmtId="0" fontId="19"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9"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9"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9" fillId="0" borderId="0">
      <alignment vertical="top"/>
    </xf>
    <xf numFmtId="0" fontId="19"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9"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168" fontId="20" fillId="0" borderId="0" applyFont="0" applyFill="0" applyBorder="0" applyAlignment="0" applyProtection="0"/>
    <xf numFmtId="168" fontId="20" fillId="0" borderId="0" applyFont="0" applyFill="0" applyBorder="0" applyAlignment="0" applyProtection="0"/>
    <xf numFmtId="41" fontId="20" fillId="0" borderId="0" applyFont="0" applyFill="0" applyBorder="0" applyAlignment="0" applyProtection="0"/>
    <xf numFmtId="0" fontId="20" fillId="0" borderId="0" applyFont="0" applyFill="0" applyBorder="0" applyAlignment="0" applyProtection="0"/>
    <xf numFmtId="165" fontId="20" fillId="0" borderId="0" applyFont="0" applyFill="0" applyBorder="0" applyAlignment="0" applyProtection="0"/>
    <xf numFmtId="41" fontId="22" fillId="0" borderId="0" applyFont="0" applyFill="0" applyBorder="0" applyAlignment="0" applyProtection="0"/>
    <xf numFmtId="0" fontId="2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2"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2"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169" fontId="20" fillId="0" borderId="0" applyFont="0" applyFill="0" applyBorder="0" applyAlignment="0" applyProtection="0"/>
    <xf numFmtId="169" fontId="20" fillId="0" borderId="0" applyFont="0" applyFill="0" applyBorder="0" applyAlignment="0" applyProtection="0"/>
    <xf numFmtId="169" fontId="20" fillId="0" borderId="0" applyFont="0" applyFill="0" applyBorder="0" applyAlignment="0" applyProtection="0"/>
    <xf numFmtId="169" fontId="20" fillId="0" borderId="0" applyFont="0" applyFill="0" applyBorder="0" applyAlignment="0" applyProtection="0"/>
    <xf numFmtId="169" fontId="20" fillId="0" borderId="0" applyFont="0" applyFill="0" applyBorder="0" applyAlignment="0" applyProtection="0"/>
    <xf numFmtId="169" fontId="20" fillId="0" borderId="0" applyFont="0" applyFill="0" applyBorder="0" applyAlignment="0" applyProtection="0"/>
    <xf numFmtId="169"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167" fontId="20" fillId="0" borderId="0"/>
    <xf numFmtId="0" fontId="20" fillId="0" borderId="0"/>
    <xf numFmtId="164" fontId="20" fillId="0" borderId="0"/>
    <xf numFmtId="166" fontId="22"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0" fillId="0" borderId="0"/>
    <xf numFmtId="0" fontId="20" fillId="0" borderId="0"/>
    <xf numFmtId="0" fontId="20" fillId="0" borderId="0"/>
    <xf numFmtId="0" fontId="20" fillId="0" borderId="0"/>
    <xf numFmtId="0" fontId="23" fillId="0" borderId="0"/>
    <xf numFmtId="0" fontId="1"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1" fillId="0" borderId="0"/>
    <xf numFmtId="0" fontId="1" fillId="0" borderId="0"/>
    <xf numFmtId="0" fontId="20" fillId="0" borderId="0"/>
    <xf numFmtId="0" fontId="20" fillId="0" borderId="0"/>
    <xf numFmtId="0" fontId="20" fillId="0" borderId="0"/>
    <xf numFmtId="0" fontId="20" fillId="0" borderId="0"/>
    <xf numFmtId="0" fontId="20" fillId="0" borderId="0"/>
    <xf numFmtId="0" fontId="23"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20" fillId="0" borderId="0"/>
    <xf numFmtId="0" fontId="20" fillId="0" borderId="0"/>
    <xf numFmtId="0" fontId="20" fillId="0" borderId="0"/>
    <xf numFmtId="0" fontId="20"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2" fillId="0" borderId="0"/>
    <xf numFmtId="0" fontId="22"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0" fontId="19" fillId="0" borderId="0">
      <alignment vertical="top"/>
    </xf>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9" fontId="1" fillId="0" borderId="0" applyFont="0" applyFill="0" applyBorder="0" applyAlignment="0" applyProtection="0"/>
  </cellStyleXfs>
  <cellXfs count="90">
    <xf numFmtId="0" fontId="0" fillId="0" borderId="0" xfId="0"/>
    <xf numFmtId="0" fontId="3" fillId="0" borderId="0" xfId="0" applyFont="1" applyBorder="1" applyAlignment="1" applyProtection="1">
      <alignment vertical="top" wrapText="1"/>
    </xf>
    <xf numFmtId="4" fontId="3" fillId="0" borderId="0" xfId="0" applyNumberFormat="1" applyFont="1" applyBorder="1" applyAlignment="1" applyProtection="1">
      <alignment horizontal="right" vertical="top" wrapText="1"/>
    </xf>
    <xf numFmtId="44" fontId="3" fillId="0" borderId="0" xfId="1" applyFont="1" applyBorder="1" applyAlignment="1" applyProtection="1">
      <alignment horizontal="right" vertical="top" wrapText="1"/>
    </xf>
    <xf numFmtId="44" fontId="3" fillId="0" borderId="0" xfId="1" applyFont="1" applyBorder="1" applyAlignment="1" applyProtection="1">
      <alignment horizontal="left" vertical="top" wrapText="1"/>
      <protection locked="0"/>
    </xf>
    <xf numFmtId="0" fontId="0" fillId="0" borderId="0" xfId="0" applyFont="1" applyBorder="1" applyAlignment="1">
      <alignment vertical="top" wrapText="1"/>
    </xf>
    <xf numFmtId="0" fontId="3" fillId="0" borderId="0" xfId="0" applyFont="1" applyBorder="1" applyAlignment="1" applyProtection="1">
      <alignment horizontal="center" vertical="top" wrapText="1"/>
    </xf>
    <xf numFmtId="44" fontId="4" fillId="0" borderId="0" xfId="1" applyFont="1" applyBorder="1" applyAlignment="1" applyProtection="1">
      <alignment horizontal="right" vertical="top" wrapText="1"/>
    </xf>
    <xf numFmtId="44" fontId="4" fillId="0" borderId="0" xfId="1" applyFont="1" applyBorder="1" applyAlignment="1" applyProtection="1">
      <alignment horizontal="center" vertical="top" wrapText="1"/>
    </xf>
    <xf numFmtId="0" fontId="7" fillId="0" borderId="0" xfId="0" applyFont="1" applyBorder="1" applyAlignment="1" applyProtection="1">
      <alignment horizontal="justify" vertical="top" wrapText="1"/>
    </xf>
    <xf numFmtId="0" fontId="7" fillId="0" borderId="0" xfId="0" applyFont="1" applyBorder="1" applyAlignment="1">
      <alignment horizontal="center" vertical="top" wrapText="1"/>
    </xf>
    <xf numFmtId="4" fontId="7" fillId="0" borderId="0" xfId="0" applyNumberFormat="1" applyFont="1" applyBorder="1" applyAlignment="1">
      <alignment horizontal="right" vertical="top" wrapText="1"/>
    </xf>
    <xf numFmtId="44" fontId="4" fillId="0" borderId="0" xfId="1" applyFont="1" applyBorder="1" applyAlignment="1">
      <alignment horizontal="right" vertical="top" wrapText="1"/>
    </xf>
    <xf numFmtId="44" fontId="4" fillId="0" borderId="0" xfId="1" applyFont="1" applyBorder="1" applyAlignment="1">
      <alignment vertical="top" wrapText="1"/>
    </xf>
    <xf numFmtId="39" fontId="6" fillId="0" borderId="0" xfId="2" applyFont="1" applyBorder="1" applyAlignment="1" applyProtection="1">
      <alignment horizontal="left" vertical="top" wrapText="1"/>
    </xf>
    <xf numFmtId="44" fontId="9" fillId="0" borderId="0" xfId="1" applyFont="1" applyBorder="1" applyAlignment="1">
      <alignment horizontal="right" vertical="top" wrapText="1"/>
    </xf>
    <xf numFmtId="39" fontId="3" fillId="0" borderId="0" xfId="2" applyFont="1" applyBorder="1" applyAlignment="1" applyProtection="1">
      <alignment vertical="top"/>
    </xf>
    <xf numFmtId="39" fontId="3" fillId="0" borderId="0" xfId="2" applyFont="1" applyBorder="1" applyAlignment="1" applyProtection="1">
      <alignment vertical="top" wrapText="1"/>
    </xf>
    <xf numFmtId="39" fontId="3" fillId="0" borderId="0" xfId="2" applyFont="1" applyBorder="1" applyAlignment="1" applyProtection="1">
      <alignment vertical="top" wrapText="1"/>
      <protection locked="0"/>
    </xf>
    <xf numFmtId="0" fontId="4" fillId="0" borderId="0" xfId="0" applyFont="1" applyBorder="1" applyAlignment="1">
      <alignment horizontal="center" vertical="top" wrapText="1"/>
    </xf>
    <xf numFmtId="0" fontId="4" fillId="0" borderId="0" xfId="0" applyFont="1" applyBorder="1" applyAlignment="1">
      <alignment horizontal="justify" vertical="top" wrapText="1"/>
    </xf>
    <xf numFmtId="4" fontId="4" fillId="0" borderId="0" xfId="0" applyNumberFormat="1" applyFont="1" applyBorder="1" applyAlignment="1">
      <alignment vertical="top" wrapText="1"/>
    </xf>
    <xf numFmtId="0" fontId="10" fillId="0" borderId="0" xfId="0" quotePrefix="1" applyNumberFormat="1" applyFont="1" applyBorder="1" applyAlignment="1" applyProtection="1">
      <alignment horizontal="right" vertical="top" wrapText="1"/>
      <protection locked="0"/>
    </xf>
    <xf numFmtId="4" fontId="4" fillId="0" borderId="0" xfId="0" applyNumberFormat="1" applyFont="1" applyBorder="1" applyAlignment="1" applyProtection="1">
      <alignment horizontal="center" vertical="top" wrapText="1"/>
      <protection locked="0"/>
    </xf>
    <xf numFmtId="4" fontId="3" fillId="0" borderId="0" xfId="0" applyNumberFormat="1" applyFont="1" applyBorder="1" applyAlignment="1" applyProtection="1">
      <alignment vertical="top" wrapText="1"/>
      <protection locked="0"/>
    </xf>
    <xf numFmtId="0" fontId="11" fillId="0" borderId="0" xfId="0" applyFont="1" applyBorder="1" applyAlignment="1">
      <alignment vertical="top" wrapText="1"/>
    </xf>
    <xf numFmtId="0" fontId="12" fillId="2" borderId="1" xfId="0" applyFont="1" applyFill="1" applyBorder="1" applyAlignment="1">
      <alignment horizontal="center" vertical="top" wrapText="1"/>
    </xf>
    <xf numFmtId="4" fontId="12" fillId="2" borderId="1" xfId="0" applyNumberFormat="1" applyFont="1" applyFill="1" applyBorder="1" applyAlignment="1">
      <alignment horizontal="center" vertical="top" wrapText="1"/>
    </xf>
    <xf numFmtId="44" fontId="12" fillId="2" borderId="1" xfId="1" applyFont="1" applyFill="1" applyBorder="1" applyAlignment="1" applyProtection="1">
      <alignment horizontal="center" vertical="top" wrapText="1"/>
      <protection locked="0"/>
    </xf>
    <xf numFmtId="4" fontId="12" fillId="2" borderId="1" xfId="0" applyNumberFormat="1" applyFont="1" applyFill="1" applyBorder="1" applyAlignment="1" applyProtection="1">
      <alignment horizontal="center" vertical="top" wrapText="1"/>
      <protection locked="0"/>
    </xf>
    <xf numFmtId="44" fontId="12" fillId="2" borderId="1" xfId="1" applyFont="1" applyFill="1" applyBorder="1" applyAlignment="1">
      <alignment horizontal="center" vertical="top" wrapText="1"/>
    </xf>
    <xf numFmtId="0" fontId="13" fillId="0" borderId="0" xfId="0" applyFont="1" applyBorder="1" applyAlignment="1">
      <alignment horizontal="center" vertical="top" wrapText="1"/>
    </xf>
    <xf numFmtId="0" fontId="13" fillId="0" borderId="0" xfId="0" applyFont="1" applyBorder="1" applyAlignment="1">
      <alignment horizontal="left" vertical="top" wrapText="1"/>
    </xf>
    <xf numFmtId="0" fontId="9" fillId="0" borderId="0" xfId="0" applyFont="1" applyBorder="1" applyAlignment="1">
      <alignment horizontal="center" vertical="top" wrapText="1"/>
    </xf>
    <xf numFmtId="4" fontId="9" fillId="0" borderId="0" xfId="0" applyNumberFormat="1" applyFont="1" applyBorder="1" applyAlignment="1">
      <alignment horizontal="right" vertical="top" wrapText="1"/>
    </xf>
    <xf numFmtId="44" fontId="9" fillId="0" borderId="0" xfId="1" applyFont="1" applyBorder="1" applyAlignment="1" applyProtection="1">
      <alignment horizontal="right" vertical="top" wrapText="1"/>
      <protection locked="0"/>
    </xf>
    <xf numFmtId="4" fontId="9" fillId="0" borderId="0" xfId="0" applyNumberFormat="1" applyFont="1" applyBorder="1" applyAlignment="1" applyProtection="1">
      <alignment vertical="top" wrapText="1"/>
      <protection locked="0"/>
    </xf>
    <xf numFmtId="0" fontId="9" fillId="3" borderId="0" xfId="0" applyFont="1" applyFill="1" applyBorder="1" applyAlignment="1">
      <alignment vertical="top" wrapText="1"/>
    </xf>
    <xf numFmtId="0" fontId="2" fillId="3" borderId="0" xfId="0" applyFont="1" applyFill="1" applyBorder="1" applyAlignment="1">
      <alignment vertical="top"/>
    </xf>
    <xf numFmtId="0" fontId="9" fillId="4" borderId="0" xfId="0" applyFont="1" applyFill="1" applyBorder="1" applyAlignment="1">
      <alignment vertical="top" wrapText="1"/>
    </xf>
    <xf numFmtId="0" fontId="13" fillId="4" borderId="0" xfId="0" applyFont="1" applyFill="1" applyBorder="1" applyAlignment="1">
      <alignment vertical="top"/>
    </xf>
    <xf numFmtId="44" fontId="9" fillId="4" borderId="0" xfId="1" applyFont="1" applyFill="1" applyBorder="1" applyAlignment="1" applyProtection="1">
      <alignment horizontal="right" vertical="top"/>
      <protection locked="0"/>
    </xf>
    <xf numFmtId="0" fontId="9" fillId="4" borderId="0" xfId="0" applyFont="1" applyFill="1" applyBorder="1" applyAlignment="1">
      <alignment horizontal="center" vertical="top" wrapText="1"/>
    </xf>
    <xf numFmtId="4" fontId="9" fillId="4" borderId="0" xfId="0" applyNumberFormat="1" applyFont="1" applyFill="1" applyBorder="1" applyAlignment="1">
      <alignment horizontal="right" vertical="top" wrapText="1"/>
    </xf>
    <xf numFmtId="44" fontId="9" fillId="4" borderId="0" xfId="1" applyFont="1" applyFill="1" applyBorder="1" applyAlignment="1" applyProtection="1">
      <alignment horizontal="right" vertical="top" wrapText="1"/>
      <protection locked="0"/>
    </xf>
    <xf numFmtId="4" fontId="9" fillId="4" borderId="0" xfId="0" applyNumberFormat="1" applyFont="1" applyFill="1" applyBorder="1" applyAlignment="1" applyProtection="1">
      <alignment vertical="top" wrapText="1"/>
      <protection locked="0"/>
    </xf>
    <xf numFmtId="44" fontId="9" fillId="4" borderId="0" xfId="1" applyFont="1" applyFill="1" applyBorder="1" applyAlignment="1">
      <alignment horizontal="right" vertical="top" wrapText="1"/>
    </xf>
    <xf numFmtId="0" fontId="14" fillId="0" borderId="0" xfId="0" applyFont="1" applyBorder="1" applyAlignment="1">
      <alignment horizontal="center" vertical="top" wrapText="1"/>
    </xf>
    <xf numFmtId="0" fontId="14" fillId="0" borderId="0" xfId="0" applyFont="1" applyBorder="1" applyAlignment="1">
      <alignment horizontal="left" vertical="top" wrapText="1"/>
    </xf>
    <xf numFmtId="0" fontId="15" fillId="0" borderId="0" xfId="0" applyFont="1" applyBorder="1" applyAlignment="1">
      <alignment horizontal="center" vertical="top" wrapText="1"/>
    </xf>
    <xf numFmtId="4" fontId="15" fillId="0" borderId="0" xfId="0" applyNumberFormat="1" applyFont="1" applyBorder="1" applyAlignment="1">
      <alignment horizontal="right" vertical="top" wrapText="1"/>
    </xf>
    <xf numFmtId="44" fontId="15" fillId="0" borderId="0" xfId="1" applyFont="1" applyBorder="1" applyAlignment="1" applyProtection="1">
      <alignment horizontal="right" vertical="top" wrapText="1"/>
      <protection locked="0"/>
    </xf>
    <xf numFmtId="4" fontId="15" fillId="0" borderId="0" xfId="0" applyNumberFormat="1" applyFont="1" applyBorder="1" applyAlignment="1" applyProtection="1">
      <alignment vertical="top" wrapText="1"/>
      <protection locked="0"/>
    </xf>
    <xf numFmtId="44" fontId="15" fillId="0" borderId="0" xfId="1" applyFont="1" applyBorder="1" applyAlignment="1">
      <alignment horizontal="right" vertical="top" wrapText="1"/>
    </xf>
    <xf numFmtId="0" fontId="15" fillId="0" borderId="0" xfId="0" applyFont="1" applyBorder="1" applyAlignment="1">
      <alignment horizontal="justify" vertical="top"/>
    </xf>
    <xf numFmtId="0" fontId="15" fillId="0" borderId="0" xfId="0" applyFont="1" applyBorder="1" applyAlignment="1" applyProtection="1">
      <alignment horizontal="justify" vertical="top" wrapText="1"/>
      <protection locked="0"/>
    </xf>
    <xf numFmtId="0" fontId="16" fillId="0" borderId="0" xfId="0" applyFont="1" applyBorder="1" applyAlignment="1">
      <alignment vertical="top" wrapText="1"/>
    </xf>
    <xf numFmtId="0" fontId="15" fillId="0" borderId="0" xfId="0" applyFont="1" applyBorder="1" applyAlignment="1">
      <alignment horizontal="justify" vertical="top" wrapText="1"/>
    </xf>
    <xf numFmtId="0" fontId="15" fillId="0" borderId="0" xfId="0" applyFont="1" applyBorder="1" applyAlignment="1">
      <alignment horizontal="center" vertical="top"/>
    </xf>
    <xf numFmtId="0" fontId="15" fillId="0" borderId="0" xfId="0" applyNumberFormat="1" applyFont="1" applyBorder="1" applyAlignment="1">
      <alignment horizontal="justify" vertical="top"/>
    </xf>
    <xf numFmtId="0" fontId="11" fillId="0" borderId="0" xfId="0" applyFont="1" applyBorder="1" applyAlignment="1">
      <alignment horizontal="center" vertical="top" wrapText="1"/>
    </xf>
    <xf numFmtId="4" fontId="11" fillId="0" borderId="0" xfId="0" applyNumberFormat="1" applyFont="1" applyBorder="1" applyAlignment="1">
      <alignment horizontal="right" vertical="top" wrapText="1"/>
    </xf>
    <xf numFmtId="44" fontId="11" fillId="0" borderId="0" xfId="1" applyFont="1" applyBorder="1" applyAlignment="1">
      <alignment horizontal="right" vertical="top" wrapText="1"/>
    </xf>
    <xf numFmtId="0" fontId="17" fillId="0" borderId="0" xfId="0" applyFont="1" applyBorder="1" applyAlignment="1">
      <alignment horizontal="justify" vertical="top" wrapText="1"/>
    </xf>
    <xf numFmtId="44" fontId="18" fillId="0" borderId="0" xfId="1" applyFont="1" applyBorder="1" applyAlignment="1">
      <alignment horizontal="right" vertical="top" wrapText="1"/>
    </xf>
    <xf numFmtId="0" fontId="13" fillId="0" borderId="0" xfId="0" applyFont="1" applyBorder="1" applyAlignment="1">
      <alignment vertical="top" wrapText="1"/>
    </xf>
    <xf numFmtId="4" fontId="11" fillId="0" borderId="0" xfId="0" applyNumberFormat="1" applyFont="1" applyBorder="1" applyAlignment="1">
      <alignment vertical="top" wrapText="1"/>
    </xf>
    <xf numFmtId="0" fontId="9" fillId="0" borderId="0" xfId="0" applyFont="1" applyBorder="1" applyAlignment="1">
      <alignment horizontal="justify" vertical="top"/>
    </xf>
    <xf numFmtId="0" fontId="9" fillId="0" borderId="0" xfId="0" applyFont="1" applyBorder="1" applyAlignment="1" applyProtection="1">
      <alignment horizontal="justify" vertical="top" wrapText="1"/>
      <protection locked="0"/>
    </xf>
    <xf numFmtId="4" fontId="16" fillId="0" borderId="0" xfId="0" applyNumberFormat="1" applyFont="1" applyBorder="1" applyAlignment="1">
      <alignment vertical="top" wrapText="1"/>
    </xf>
    <xf numFmtId="0" fontId="25" fillId="0" borderId="0" xfId="0" applyFont="1" applyFill="1" applyBorder="1" applyAlignment="1" applyProtection="1">
      <alignment horizontal="justify" vertical="top" wrapText="1"/>
    </xf>
    <xf numFmtId="0" fontId="25" fillId="0" borderId="0" xfId="0" applyFont="1" applyFill="1" applyBorder="1" applyAlignment="1" applyProtection="1">
      <alignment horizontal="center" vertical="top" wrapText="1"/>
    </xf>
    <xf numFmtId="0" fontId="9" fillId="0" borderId="0" xfId="0" applyFont="1" applyBorder="1" applyAlignment="1">
      <alignment horizontal="justify" vertical="top" wrapText="1"/>
    </xf>
    <xf numFmtId="4" fontId="9" fillId="0" borderId="0" xfId="0" applyNumberFormat="1" applyFont="1" applyFill="1" applyBorder="1" applyAlignment="1">
      <alignment horizontal="right" vertical="center" wrapText="1"/>
    </xf>
    <xf numFmtId="0" fontId="1" fillId="0" borderId="0" xfId="5" applyNumberFormat="1" applyFont="1" applyBorder="1" applyAlignment="1">
      <alignment horizontal="center" vertical="top" wrapText="1"/>
    </xf>
    <xf numFmtId="0" fontId="25" fillId="0" borderId="0" xfId="0" applyFont="1" applyFill="1" applyBorder="1" applyAlignment="1" applyProtection="1">
      <alignment horizontal="justify" vertical="top" wrapText="1"/>
    </xf>
    <xf numFmtId="0" fontId="9" fillId="0" borderId="0" xfId="0" applyFont="1" applyBorder="1" applyAlignment="1">
      <alignment horizontal="justify" vertical="top"/>
    </xf>
    <xf numFmtId="44" fontId="9" fillId="0" borderId="0" xfId="1" applyFont="1" applyBorder="1" applyAlignment="1" applyProtection="1">
      <alignment horizontal="center" vertical="top" wrapText="1"/>
      <protection locked="0"/>
    </xf>
    <xf numFmtId="44" fontId="0" fillId="0" borderId="0" xfId="1" applyFont="1" applyAlignment="1">
      <alignment horizontal="center" vertical="top"/>
    </xf>
    <xf numFmtId="8" fontId="9" fillId="0" borderId="0" xfId="1" applyNumberFormat="1" applyFont="1" applyBorder="1" applyAlignment="1" applyProtection="1">
      <alignment horizontal="right" vertical="top" wrapText="1"/>
      <protection locked="0"/>
    </xf>
    <xf numFmtId="44" fontId="9" fillId="0" borderId="0" xfId="34143" applyNumberFormat="1" applyFont="1" applyBorder="1" applyAlignment="1">
      <alignment horizontal="right" vertical="top" wrapText="1"/>
    </xf>
    <xf numFmtId="4" fontId="26" fillId="0" borderId="0" xfId="0" applyNumberFormat="1" applyFont="1" applyBorder="1" applyAlignment="1">
      <alignment vertical="top" wrapText="1"/>
    </xf>
    <xf numFmtId="44" fontId="27" fillId="0" borderId="0" xfId="1" applyFont="1" applyBorder="1" applyAlignment="1">
      <alignment horizontal="right" vertical="top" wrapText="1"/>
    </xf>
    <xf numFmtId="44" fontId="11" fillId="0" borderId="0" xfId="0" applyNumberFormat="1" applyFont="1" applyBorder="1" applyAlignment="1">
      <alignment vertical="top" wrapText="1"/>
    </xf>
    <xf numFmtId="44" fontId="9" fillId="0" borderId="0" xfId="1" applyFont="1" applyFill="1" applyBorder="1" applyAlignment="1">
      <alignment horizontal="right" vertical="top" wrapText="1"/>
    </xf>
    <xf numFmtId="0" fontId="11" fillId="0" borderId="0" xfId="0" applyFont="1" applyBorder="1" applyAlignment="1" applyProtection="1">
      <alignment horizontal="left" vertical="top" wrapText="1"/>
      <protection locked="0"/>
    </xf>
    <xf numFmtId="0" fontId="5" fillId="0" borderId="0" xfId="0" applyFont="1" applyBorder="1" applyAlignment="1" applyProtection="1">
      <alignment horizontal="center" vertical="top" wrapText="1"/>
    </xf>
    <xf numFmtId="0" fontId="6" fillId="0" borderId="0" xfId="0" applyFont="1" applyBorder="1" applyAlignment="1" applyProtection="1">
      <alignment horizontal="center" vertical="top" wrapText="1"/>
    </xf>
    <xf numFmtId="39" fontId="3" fillId="0" borderId="0" xfId="2" applyFont="1" applyBorder="1" applyAlignment="1" applyProtection="1">
      <alignment horizontal="left" vertical="top" wrapText="1"/>
    </xf>
    <xf numFmtId="44" fontId="9" fillId="0" borderId="0" xfId="1" applyFont="1" applyBorder="1" applyAlignment="1">
      <alignment horizontal="left" vertical="top" wrapText="1"/>
    </xf>
  </cellXfs>
  <cellStyles count="34144">
    <cellStyle name="0,0_x000d__x000a_NA_x000d__x000a_" xfId="8"/>
    <cellStyle name="Comma 2" xfId="9"/>
    <cellStyle name="Comma 2 10" xfId="10"/>
    <cellStyle name="Comma 2 10 2" xfId="11"/>
    <cellStyle name="Comma 2 10 2 2" xfId="12"/>
    <cellStyle name="Comma 2 10 2 2 2" xfId="13"/>
    <cellStyle name="Comma 2 10 2 2 2 2" xfId="14"/>
    <cellStyle name="Comma 2 10 2 2 3" xfId="15"/>
    <cellStyle name="Comma 2 10 2 3" xfId="16"/>
    <cellStyle name="Comma 2 10 2 3 2" xfId="17"/>
    <cellStyle name="Comma 2 10 2 4" xfId="18"/>
    <cellStyle name="Comma 2 10 3" xfId="19"/>
    <cellStyle name="Comma 2 10 3 2" xfId="20"/>
    <cellStyle name="Comma 2 10 3 2 2" xfId="21"/>
    <cellStyle name="Comma 2 10 3 3" xfId="22"/>
    <cellStyle name="Comma 2 10 4" xfId="23"/>
    <cellStyle name="Comma 2 10 4 2" xfId="24"/>
    <cellStyle name="Comma 2 10 5" xfId="25"/>
    <cellStyle name="Comma 2 11" xfId="26"/>
    <cellStyle name="Comma 2 11 2" xfId="27"/>
    <cellStyle name="Comma 2 11 2 2" xfId="28"/>
    <cellStyle name="Comma 2 11 2 2 2" xfId="29"/>
    <cellStyle name="Comma 2 11 2 2 2 2" xfId="30"/>
    <cellStyle name="Comma 2 11 2 2 3" xfId="31"/>
    <cellStyle name="Comma 2 11 2 3" xfId="32"/>
    <cellStyle name="Comma 2 11 2 3 2" xfId="33"/>
    <cellStyle name="Comma 2 11 2 4" xfId="34"/>
    <cellStyle name="Comma 2 11 3" xfId="35"/>
    <cellStyle name="Comma 2 11 3 2" xfId="36"/>
    <cellStyle name="Comma 2 11 3 2 2" xfId="37"/>
    <cellStyle name="Comma 2 11 3 3" xfId="38"/>
    <cellStyle name="Comma 2 11 4" xfId="39"/>
    <cellStyle name="Comma 2 11 4 2" xfId="40"/>
    <cellStyle name="Comma 2 11 5" xfId="41"/>
    <cellStyle name="Comma 2 12" xfId="42"/>
    <cellStyle name="Comma 2 12 2" xfId="43"/>
    <cellStyle name="Comma 2 12 2 2" xfId="44"/>
    <cellStyle name="Comma 2 12 2 2 2" xfId="45"/>
    <cellStyle name="Comma 2 12 2 2 2 2" xfId="46"/>
    <cellStyle name="Comma 2 12 2 2 3" xfId="47"/>
    <cellStyle name="Comma 2 12 2 3" xfId="48"/>
    <cellStyle name="Comma 2 12 2 3 2" xfId="49"/>
    <cellStyle name="Comma 2 12 2 4" xfId="50"/>
    <cellStyle name="Comma 2 12 3" xfId="51"/>
    <cellStyle name="Comma 2 12 3 2" xfId="52"/>
    <cellStyle name="Comma 2 12 3 2 2" xfId="53"/>
    <cellStyle name="Comma 2 12 3 3" xfId="54"/>
    <cellStyle name="Comma 2 12 4" xfId="55"/>
    <cellStyle name="Comma 2 12 4 2" xfId="56"/>
    <cellStyle name="Comma 2 12 5" xfId="57"/>
    <cellStyle name="Comma 2 13" xfId="58"/>
    <cellStyle name="Comma 2 13 2" xfId="59"/>
    <cellStyle name="Comma 2 13 2 2" xfId="60"/>
    <cellStyle name="Comma 2 13 2 2 2" xfId="61"/>
    <cellStyle name="Comma 2 13 2 3" xfId="62"/>
    <cellStyle name="Comma 2 13 3" xfId="63"/>
    <cellStyle name="Comma 2 13 3 2" xfId="64"/>
    <cellStyle name="Comma 2 13 4" xfId="65"/>
    <cellStyle name="Comma 2 14" xfId="66"/>
    <cellStyle name="Comma 2 14 2" xfId="67"/>
    <cellStyle name="Comma 2 14 2 2" xfId="68"/>
    <cellStyle name="Comma 2 14 3" xfId="69"/>
    <cellStyle name="Comma 2 15" xfId="70"/>
    <cellStyle name="Comma 2 15 2" xfId="71"/>
    <cellStyle name="Comma 2 16" xfId="72"/>
    <cellStyle name="Comma 2 16 2" xfId="73"/>
    <cellStyle name="Comma 2 17" xfId="74"/>
    <cellStyle name="Comma 2 18" xfId="28847"/>
    <cellStyle name="Comma 2 2" xfId="75"/>
    <cellStyle name="Comma 2 2 10" xfId="76"/>
    <cellStyle name="Comma 2 2 10 2" xfId="77"/>
    <cellStyle name="Comma 2 2 10 2 2" xfId="78"/>
    <cellStyle name="Comma 2 2 10 2 2 2" xfId="79"/>
    <cellStyle name="Comma 2 2 10 2 2 2 2" xfId="80"/>
    <cellStyle name="Comma 2 2 10 2 2 3" xfId="81"/>
    <cellStyle name="Comma 2 2 10 2 3" xfId="82"/>
    <cellStyle name="Comma 2 2 10 2 3 2" xfId="83"/>
    <cellStyle name="Comma 2 2 10 2 4" xfId="84"/>
    <cellStyle name="Comma 2 2 10 3" xfId="85"/>
    <cellStyle name="Comma 2 2 10 3 2" xfId="86"/>
    <cellStyle name="Comma 2 2 10 3 2 2" xfId="87"/>
    <cellStyle name="Comma 2 2 10 3 3" xfId="88"/>
    <cellStyle name="Comma 2 2 10 4" xfId="89"/>
    <cellStyle name="Comma 2 2 10 4 2" xfId="90"/>
    <cellStyle name="Comma 2 2 10 5" xfId="91"/>
    <cellStyle name="Comma 2 2 11" xfId="92"/>
    <cellStyle name="Comma 2 2 11 2" xfId="93"/>
    <cellStyle name="Comma 2 2 11 2 2" xfId="94"/>
    <cellStyle name="Comma 2 2 11 2 2 2" xfId="95"/>
    <cellStyle name="Comma 2 2 11 2 3" xfId="96"/>
    <cellStyle name="Comma 2 2 11 3" xfId="97"/>
    <cellStyle name="Comma 2 2 11 3 2" xfId="98"/>
    <cellStyle name="Comma 2 2 11 4" xfId="99"/>
    <cellStyle name="Comma 2 2 12" xfId="100"/>
    <cellStyle name="Comma 2 2 12 2" xfId="101"/>
    <cellStyle name="Comma 2 2 12 2 2" xfId="102"/>
    <cellStyle name="Comma 2 2 12 3" xfId="103"/>
    <cellStyle name="Comma 2 2 13" xfId="104"/>
    <cellStyle name="Comma 2 2 13 2" xfId="105"/>
    <cellStyle name="Comma 2 2 14" xfId="106"/>
    <cellStyle name="Comma 2 2 14 2" xfId="107"/>
    <cellStyle name="Comma 2 2 15" xfId="108"/>
    <cellStyle name="Comma 2 2 16" xfId="28848"/>
    <cellStyle name="Comma 2 2 2" xfId="109"/>
    <cellStyle name="Comma 2 2 2 10" xfId="110"/>
    <cellStyle name="Comma 2 2 2 10 2" xfId="111"/>
    <cellStyle name="Comma 2 2 2 10 2 2" xfId="112"/>
    <cellStyle name="Comma 2 2 2 10 2 2 2" xfId="113"/>
    <cellStyle name="Comma 2 2 2 10 2 3" xfId="114"/>
    <cellStyle name="Comma 2 2 2 10 3" xfId="115"/>
    <cellStyle name="Comma 2 2 2 10 3 2" xfId="116"/>
    <cellStyle name="Comma 2 2 2 10 4" xfId="117"/>
    <cellStyle name="Comma 2 2 2 11" xfId="118"/>
    <cellStyle name="Comma 2 2 2 11 2" xfId="119"/>
    <cellStyle name="Comma 2 2 2 11 2 2" xfId="120"/>
    <cellStyle name="Comma 2 2 2 11 3" xfId="121"/>
    <cellStyle name="Comma 2 2 2 12" xfId="122"/>
    <cellStyle name="Comma 2 2 2 12 2" xfId="123"/>
    <cellStyle name="Comma 2 2 2 13" xfId="124"/>
    <cellStyle name="Comma 2 2 2 13 2" xfId="125"/>
    <cellStyle name="Comma 2 2 2 14" xfId="126"/>
    <cellStyle name="Comma 2 2 2 15" xfId="28849"/>
    <cellStyle name="Comma 2 2 2 2" xfId="127"/>
    <cellStyle name="Comma 2 2 2 2 10" xfId="128"/>
    <cellStyle name="Comma 2 2 2 2 10 2" xfId="129"/>
    <cellStyle name="Comma 2 2 2 2 11" xfId="130"/>
    <cellStyle name="Comma 2 2 2 2 11 2" xfId="131"/>
    <cellStyle name="Comma 2 2 2 2 12" xfId="132"/>
    <cellStyle name="Comma 2 2 2 2 13" xfId="28850"/>
    <cellStyle name="Comma 2 2 2 2 2" xfId="133"/>
    <cellStyle name="Comma 2 2 2 2 2 10" xfId="134"/>
    <cellStyle name="Comma 2 2 2 2 2 11" xfId="28851"/>
    <cellStyle name="Comma 2 2 2 2 2 2" xfId="135"/>
    <cellStyle name="Comma 2 2 2 2 2 2 2" xfId="136"/>
    <cellStyle name="Comma 2 2 2 2 2 2 2 2" xfId="137"/>
    <cellStyle name="Comma 2 2 2 2 2 2 2 2 2" xfId="138"/>
    <cellStyle name="Comma 2 2 2 2 2 2 2 2 2 2" xfId="139"/>
    <cellStyle name="Comma 2 2 2 2 2 2 2 2 2 2 2" xfId="140"/>
    <cellStyle name="Comma 2 2 2 2 2 2 2 2 2 3" xfId="141"/>
    <cellStyle name="Comma 2 2 2 2 2 2 2 2 3" xfId="142"/>
    <cellStyle name="Comma 2 2 2 2 2 2 2 2 3 2" xfId="143"/>
    <cellStyle name="Comma 2 2 2 2 2 2 2 2 4" xfId="144"/>
    <cellStyle name="Comma 2 2 2 2 2 2 2 3" xfId="145"/>
    <cellStyle name="Comma 2 2 2 2 2 2 2 3 2" xfId="146"/>
    <cellStyle name="Comma 2 2 2 2 2 2 2 3 2 2" xfId="147"/>
    <cellStyle name="Comma 2 2 2 2 2 2 2 3 3" xfId="148"/>
    <cellStyle name="Comma 2 2 2 2 2 2 2 4" xfId="149"/>
    <cellStyle name="Comma 2 2 2 2 2 2 2 4 2" xfId="150"/>
    <cellStyle name="Comma 2 2 2 2 2 2 2 5" xfId="151"/>
    <cellStyle name="Comma 2 2 2 2 2 2 3" xfId="152"/>
    <cellStyle name="Comma 2 2 2 2 2 2 3 2" xfId="153"/>
    <cellStyle name="Comma 2 2 2 2 2 2 3 2 2" xfId="154"/>
    <cellStyle name="Comma 2 2 2 2 2 2 3 2 2 2" xfId="155"/>
    <cellStyle name="Comma 2 2 2 2 2 2 3 2 2 2 2" xfId="156"/>
    <cellStyle name="Comma 2 2 2 2 2 2 3 2 2 3" xfId="157"/>
    <cellStyle name="Comma 2 2 2 2 2 2 3 2 3" xfId="158"/>
    <cellStyle name="Comma 2 2 2 2 2 2 3 2 3 2" xfId="159"/>
    <cellStyle name="Comma 2 2 2 2 2 2 3 2 4" xfId="160"/>
    <cellStyle name="Comma 2 2 2 2 2 2 3 3" xfId="161"/>
    <cellStyle name="Comma 2 2 2 2 2 2 3 3 2" xfId="162"/>
    <cellStyle name="Comma 2 2 2 2 2 2 3 3 2 2" xfId="163"/>
    <cellStyle name="Comma 2 2 2 2 2 2 3 3 3" xfId="164"/>
    <cellStyle name="Comma 2 2 2 2 2 2 3 4" xfId="165"/>
    <cellStyle name="Comma 2 2 2 2 2 2 3 4 2" xfId="166"/>
    <cellStyle name="Comma 2 2 2 2 2 2 3 5" xfId="167"/>
    <cellStyle name="Comma 2 2 2 2 2 2 4" xfId="168"/>
    <cellStyle name="Comma 2 2 2 2 2 2 4 2" xfId="169"/>
    <cellStyle name="Comma 2 2 2 2 2 2 4 2 2" xfId="170"/>
    <cellStyle name="Comma 2 2 2 2 2 2 4 2 2 2" xfId="171"/>
    <cellStyle name="Comma 2 2 2 2 2 2 4 2 3" xfId="172"/>
    <cellStyle name="Comma 2 2 2 2 2 2 4 3" xfId="173"/>
    <cellStyle name="Comma 2 2 2 2 2 2 4 3 2" xfId="174"/>
    <cellStyle name="Comma 2 2 2 2 2 2 4 4" xfId="175"/>
    <cellStyle name="Comma 2 2 2 2 2 2 5" xfId="176"/>
    <cellStyle name="Comma 2 2 2 2 2 2 5 2" xfId="177"/>
    <cellStyle name="Comma 2 2 2 2 2 2 5 2 2" xfId="178"/>
    <cellStyle name="Comma 2 2 2 2 2 2 5 3" xfId="179"/>
    <cellStyle name="Comma 2 2 2 2 2 2 6" xfId="180"/>
    <cellStyle name="Comma 2 2 2 2 2 2 6 2" xfId="181"/>
    <cellStyle name="Comma 2 2 2 2 2 2 7" xfId="182"/>
    <cellStyle name="Comma 2 2 2 2 2 2 8" xfId="28852"/>
    <cellStyle name="Comma 2 2 2 2 2 3" xfId="183"/>
    <cellStyle name="Comma 2 2 2 2 2 3 2" xfId="184"/>
    <cellStyle name="Comma 2 2 2 2 2 3 2 2" xfId="185"/>
    <cellStyle name="Comma 2 2 2 2 2 3 2 2 2" xfId="186"/>
    <cellStyle name="Comma 2 2 2 2 2 3 2 2 2 2" xfId="187"/>
    <cellStyle name="Comma 2 2 2 2 2 3 2 2 3" xfId="188"/>
    <cellStyle name="Comma 2 2 2 2 2 3 2 3" xfId="189"/>
    <cellStyle name="Comma 2 2 2 2 2 3 2 3 2" xfId="190"/>
    <cellStyle name="Comma 2 2 2 2 2 3 2 4" xfId="191"/>
    <cellStyle name="Comma 2 2 2 2 2 3 3" xfId="192"/>
    <cellStyle name="Comma 2 2 2 2 2 3 3 2" xfId="193"/>
    <cellStyle name="Comma 2 2 2 2 2 3 3 2 2" xfId="194"/>
    <cellStyle name="Comma 2 2 2 2 2 3 3 3" xfId="195"/>
    <cellStyle name="Comma 2 2 2 2 2 3 4" xfId="196"/>
    <cellStyle name="Comma 2 2 2 2 2 3 4 2" xfId="197"/>
    <cellStyle name="Comma 2 2 2 2 2 3 5" xfId="198"/>
    <cellStyle name="Comma 2 2 2 2 2 4" xfId="199"/>
    <cellStyle name="Comma 2 2 2 2 2 4 2" xfId="200"/>
    <cellStyle name="Comma 2 2 2 2 2 4 2 2" xfId="201"/>
    <cellStyle name="Comma 2 2 2 2 2 4 2 2 2" xfId="202"/>
    <cellStyle name="Comma 2 2 2 2 2 4 2 2 2 2" xfId="203"/>
    <cellStyle name="Comma 2 2 2 2 2 4 2 2 3" xfId="204"/>
    <cellStyle name="Comma 2 2 2 2 2 4 2 3" xfId="205"/>
    <cellStyle name="Comma 2 2 2 2 2 4 2 3 2" xfId="206"/>
    <cellStyle name="Comma 2 2 2 2 2 4 2 4" xfId="207"/>
    <cellStyle name="Comma 2 2 2 2 2 4 3" xfId="208"/>
    <cellStyle name="Comma 2 2 2 2 2 4 3 2" xfId="209"/>
    <cellStyle name="Comma 2 2 2 2 2 4 3 2 2" xfId="210"/>
    <cellStyle name="Comma 2 2 2 2 2 4 3 3" xfId="211"/>
    <cellStyle name="Comma 2 2 2 2 2 4 4" xfId="212"/>
    <cellStyle name="Comma 2 2 2 2 2 4 4 2" xfId="213"/>
    <cellStyle name="Comma 2 2 2 2 2 4 5" xfId="214"/>
    <cellStyle name="Comma 2 2 2 2 2 5" xfId="215"/>
    <cellStyle name="Comma 2 2 2 2 2 5 2" xfId="216"/>
    <cellStyle name="Comma 2 2 2 2 2 5 2 2" xfId="217"/>
    <cellStyle name="Comma 2 2 2 2 2 5 2 2 2" xfId="218"/>
    <cellStyle name="Comma 2 2 2 2 2 5 2 2 2 2" xfId="219"/>
    <cellStyle name="Comma 2 2 2 2 2 5 2 2 3" xfId="220"/>
    <cellStyle name="Comma 2 2 2 2 2 5 2 3" xfId="221"/>
    <cellStyle name="Comma 2 2 2 2 2 5 2 3 2" xfId="222"/>
    <cellStyle name="Comma 2 2 2 2 2 5 2 4" xfId="223"/>
    <cellStyle name="Comma 2 2 2 2 2 5 3" xfId="224"/>
    <cellStyle name="Comma 2 2 2 2 2 5 3 2" xfId="225"/>
    <cellStyle name="Comma 2 2 2 2 2 5 3 2 2" xfId="226"/>
    <cellStyle name="Comma 2 2 2 2 2 5 3 3" xfId="227"/>
    <cellStyle name="Comma 2 2 2 2 2 5 4" xfId="228"/>
    <cellStyle name="Comma 2 2 2 2 2 5 4 2" xfId="229"/>
    <cellStyle name="Comma 2 2 2 2 2 5 5" xfId="230"/>
    <cellStyle name="Comma 2 2 2 2 2 6" xfId="231"/>
    <cellStyle name="Comma 2 2 2 2 2 6 2" xfId="232"/>
    <cellStyle name="Comma 2 2 2 2 2 6 2 2" xfId="233"/>
    <cellStyle name="Comma 2 2 2 2 2 6 2 2 2" xfId="234"/>
    <cellStyle name="Comma 2 2 2 2 2 6 2 3" xfId="235"/>
    <cellStyle name="Comma 2 2 2 2 2 6 3" xfId="236"/>
    <cellStyle name="Comma 2 2 2 2 2 6 3 2" xfId="237"/>
    <cellStyle name="Comma 2 2 2 2 2 6 4" xfId="238"/>
    <cellStyle name="Comma 2 2 2 2 2 7" xfId="239"/>
    <cellStyle name="Comma 2 2 2 2 2 7 2" xfId="240"/>
    <cellStyle name="Comma 2 2 2 2 2 7 2 2" xfId="241"/>
    <cellStyle name="Comma 2 2 2 2 2 7 3" xfId="242"/>
    <cellStyle name="Comma 2 2 2 2 2 8" xfId="243"/>
    <cellStyle name="Comma 2 2 2 2 2 8 2" xfId="244"/>
    <cellStyle name="Comma 2 2 2 2 2 9" xfId="245"/>
    <cellStyle name="Comma 2 2 2 2 2 9 2" xfId="246"/>
    <cellStyle name="Comma 2 2 2 2 3" xfId="247"/>
    <cellStyle name="Comma 2 2 2 2 3 10" xfId="248"/>
    <cellStyle name="Comma 2 2 2 2 3 11" xfId="28853"/>
    <cellStyle name="Comma 2 2 2 2 3 2" xfId="249"/>
    <cellStyle name="Comma 2 2 2 2 3 2 2" xfId="250"/>
    <cellStyle name="Comma 2 2 2 2 3 2 2 2" xfId="251"/>
    <cellStyle name="Comma 2 2 2 2 3 2 2 2 2" xfId="252"/>
    <cellStyle name="Comma 2 2 2 2 3 2 2 2 2 2" xfId="253"/>
    <cellStyle name="Comma 2 2 2 2 3 2 2 2 2 2 2" xfId="254"/>
    <cellStyle name="Comma 2 2 2 2 3 2 2 2 2 3" xfId="255"/>
    <cellStyle name="Comma 2 2 2 2 3 2 2 2 3" xfId="256"/>
    <cellStyle name="Comma 2 2 2 2 3 2 2 2 3 2" xfId="257"/>
    <cellStyle name="Comma 2 2 2 2 3 2 2 2 4" xfId="258"/>
    <cellStyle name="Comma 2 2 2 2 3 2 2 3" xfId="259"/>
    <cellStyle name="Comma 2 2 2 2 3 2 2 3 2" xfId="260"/>
    <cellStyle name="Comma 2 2 2 2 3 2 2 3 2 2" xfId="261"/>
    <cellStyle name="Comma 2 2 2 2 3 2 2 3 3" xfId="262"/>
    <cellStyle name="Comma 2 2 2 2 3 2 2 4" xfId="263"/>
    <cellStyle name="Comma 2 2 2 2 3 2 2 4 2" xfId="264"/>
    <cellStyle name="Comma 2 2 2 2 3 2 2 5" xfId="265"/>
    <cellStyle name="Comma 2 2 2 2 3 2 3" xfId="266"/>
    <cellStyle name="Comma 2 2 2 2 3 2 3 2" xfId="267"/>
    <cellStyle name="Comma 2 2 2 2 3 2 3 2 2" xfId="268"/>
    <cellStyle name="Comma 2 2 2 2 3 2 3 2 2 2" xfId="269"/>
    <cellStyle name="Comma 2 2 2 2 3 2 3 2 2 2 2" xfId="270"/>
    <cellStyle name="Comma 2 2 2 2 3 2 3 2 2 3" xfId="271"/>
    <cellStyle name="Comma 2 2 2 2 3 2 3 2 3" xfId="272"/>
    <cellStyle name="Comma 2 2 2 2 3 2 3 2 3 2" xfId="273"/>
    <cellStyle name="Comma 2 2 2 2 3 2 3 2 4" xfId="274"/>
    <cellStyle name="Comma 2 2 2 2 3 2 3 3" xfId="275"/>
    <cellStyle name="Comma 2 2 2 2 3 2 3 3 2" xfId="276"/>
    <cellStyle name="Comma 2 2 2 2 3 2 3 3 2 2" xfId="277"/>
    <cellStyle name="Comma 2 2 2 2 3 2 3 3 3" xfId="278"/>
    <cellStyle name="Comma 2 2 2 2 3 2 3 4" xfId="279"/>
    <cellStyle name="Comma 2 2 2 2 3 2 3 4 2" xfId="280"/>
    <cellStyle name="Comma 2 2 2 2 3 2 3 5" xfId="281"/>
    <cellStyle name="Comma 2 2 2 2 3 2 4" xfId="282"/>
    <cellStyle name="Comma 2 2 2 2 3 2 4 2" xfId="283"/>
    <cellStyle name="Comma 2 2 2 2 3 2 4 2 2" xfId="284"/>
    <cellStyle name="Comma 2 2 2 2 3 2 4 2 2 2" xfId="285"/>
    <cellStyle name="Comma 2 2 2 2 3 2 4 2 3" xfId="286"/>
    <cellStyle name="Comma 2 2 2 2 3 2 4 3" xfId="287"/>
    <cellStyle name="Comma 2 2 2 2 3 2 4 3 2" xfId="288"/>
    <cellStyle name="Comma 2 2 2 2 3 2 4 4" xfId="289"/>
    <cellStyle name="Comma 2 2 2 2 3 2 5" xfId="290"/>
    <cellStyle name="Comma 2 2 2 2 3 2 5 2" xfId="291"/>
    <cellStyle name="Comma 2 2 2 2 3 2 5 2 2" xfId="292"/>
    <cellStyle name="Comma 2 2 2 2 3 2 5 3" xfId="293"/>
    <cellStyle name="Comma 2 2 2 2 3 2 6" xfId="294"/>
    <cellStyle name="Comma 2 2 2 2 3 2 6 2" xfId="295"/>
    <cellStyle name="Comma 2 2 2 2 3 2 7" xfId="296"/>
    <cellStyle name="Comma 2 2 2 2 3 2 8" xfId="28854"/>
    <cellStyle name="Comma 2 2 2 2 3 3" xfId="297"/>
    <cellStyle name="Comma 2 2 2 2 3 3 2" xfId="298"/>
    <cellStyle name="Comma 2 2 2 2 3 3 2 2" xfId="299"/>
    <cellStyle name="Comma 2 2 2 2 3 3 2 2 2" xfId="300"/>
    <cellStyle name="Comma 2 2 2 2 3 3 2 2 2 2" xfId="301"/>
    <cellStyle name="Comma 2 2 2 2 3 3 2 2 3" xfId="302"/>
    <cellStyle name="Comma 2 2 2 2 3 3 2 3" xfId="303"/>
    <cellStyle name="Comma 2 2 2 2 3 3 2 3 2" xfId="304"/>
    <cellStyle name="Comma 2 2 2 2 3 3 2 4" xfId="305"/>
    <cellStyle name="Comma 2 2 2 2 3 3 3" xfId="306"/>
    <cellStyle name="Comma 2 2 2 2 3 3 3 2" xfId="307"/>
    <cellStyle name="Comma 2 2 2 2 3 3 3 2 2" xfId="308"/>
    <cellStyle name="Comma 2 2 2 2 3 3 3 3" xfId="309"/>
    <cellStyle name="Comma 2 2 2 2 3 3 4" xfId="310"/>
    <cellStyle name="Comma 2 2 2 2 3 3 4 2" xfId="311"/>
    <cellStyle name="Comma 2 2 2 2 3 3 5" xfId="312"/>
    <cellStyle name="Comma 2 2 2 2 3 4" xfId="313"/>
    <cellStyle name="Comma 2 2 2 2 3 4 2" xfId="314"/>
    <cellStyle name="Comma 2 2 2 2 3 4 2 2" xfId="315"/>
    <cellStyle name="Comma 2 2 2 2 3 4 2 2 2" xfId="316"/>
    <cellStyle name="Comma 2 2 2 2 3 4 2 2 2 2" xfId="317"/>
    <cellStyle name="Comma 2 2 2 2 3 4 2 2 3" xfId="318"/>
    <cellStyle name="Comma 2 2 2 2 3 4 2 3" xfId="319"/>
    <cellStyle name="Comma 2 2 2 2 3 4 2 3 2" xfId="320"/>
    <cellStyle name="Comma 2 2 2 2 3 4 2 4" xfId="321"/>
    <cellStyle name="Comma 2 2 2 2 3 4 3" xfId="322"/>
    <cellStyle name="Comma 2 2 2 2 3 4 3 2" xfId="323"/>
    <cellStyle name="Comma 2 2 2 2 3 4 3 2 2" xfId="324"/>
    <cellStyle name="Comma 2 2 2 2 3 4 3 3" xfId="325"/>
    <cellStyle name="Comma 2 2 2 2 3 4 4" xfId="326"/>
    <cellStyle name="Comma 2 2 2 2 3 4 4 2" xfId="327"/>
    <cellStyle name="Comma 2 2 2 2 3 4 5" xfId="328"/>
    <cellStyle name="Comma 2 2 2 2 3 5" xfId="329"/>
    <cellStyle name="Comma 2 2 2 2 3 5 2" xfId="330"/>
    <cellStyle name="Comma 2 2 2 2 3 5 2 2" xfId="331"/>
    <cellStyle name="Comma 2 2 2 2 3 5 2 2 2" xfId="332"/>
    <cellStyle name="Comma 2 2 2 2 3 5 2 2 2 2" xfId="333"/>
    <cellStyle name="Comma 2 2 2 2 3 5 2 2 3" xfId="334"/>
    <cellStyle name="Comma 2 2 2 2 3 5 2 3" xfId="335"/>
    <cellStyle name="Comma 2 2 2 2 3 5 2 3 2" xfId="336"/>
    <cellStyle name="Comma 2 2 2 2 3 5 2 4" xfId="337"/>
    <cellStyle name="Comma 2 2 2 2 3 5 3" xfId="338"/>
    <cellStyle name="Comma 2 2 2 2 3 5 3 2" xfId="339"/>
    <cellStyle name="Comma 2 2 2 2 3 5 3 2 2" xfId="340"/>
    <cellStyle name="Comma 2 2 2 2 3 5 3 3" xfId="341"/>
    <cellStyle name="Comma 2 2 2 2 3 5 4" xfId="342"/>
    <cellStyle name="Comma 2 2 2 2 3 5 4 2" xfId="343"/>
    <cellStyle name="Comma 2 2 2 2 3 5 5" xfId="344"/>
    <cellStyle name="Comma 2 2 2 2 3 6" xfId="345"/>
    <cellStyle name="Comma 2 2 2 2 3 6 2" xfId="346"/>
    <cellStyle name="Comma 2 2 2 2 3 6 2 2" xfId="347"/>
    <cellStyle name="Comma 2 2 2 2 3 6 2 2 2" xfId="348"/>
    <cellStyle name="Comma 2 2 2 2 3 6 2 3" xfId="349"/>
    <cellStyle name="Comma 2 2 2 2 3 6 3" xfId="350"/>
    <cellStyle name="Comma 2 2 2 2 3 6 3 2" xfId="351"/>
    <cellStyle name="Comma 2 2 2 2 3 6 4" xfId="352"/>
    <cellStyle name="Comma 2 2 2 2 3 7" xfId="353"/>
    <cellStyle name="Comma 2 2 2 2 3 7 2" xfId="354"/>
    <cellStyle name="Comma 2 2 2 2 3 7 2 2" xfId="355"/>
    <cellStyle name="Comma 2 2 2 2 3 7 3" xfId="356"/>
    <cellStyle name="Comma 2 2 2 2 3 8" xfId="357"/>
    <cellStyle name="Comma 2 2 2 2 3 8 2" xfId="358"/>
    <cellStyle name="Comma 2 2 2 2 3 9" xfId="359"/>
    <cellStyle name="Comma 2 2 2 2 3 9 2" xfId="360"/>
    <cellStyle name="Comma 2 2 2 2 4" xfId="361"/>
    <cellStyle name="Comma 2 2 2 2 4 2" xfId="362"/>
    <cellStyle name="Comma 2 2 2 2 4 2 2" xfId="363"/>
    <cellStyle name="Comma 2 2 2 2 4 2 2 2" xfId="364"/>
    <cellStyle name="Comma 2 2 2 2 4 2 2 2 2" xfId="365"/>
    <cellStyle name="Comma 2 2 2 2 4 2 2 2 2 2" xfId="366"/>
    <cellStyle name="Comma 2 2 2 2 4 2 2 2 3" xfId="367"/>
    <cellStyle name="Comma 2 2 2 2 4 2 2 3" xfId="368"/>
    <cellStyle name="Comma 2 2 2 2 4 2 2 3 2" xfId="369"/>
    <cellStyle name="Comma 2 2 2 2 4 2 2 4" xfId="370"/>
    <cellStyle name="Comma 2 2 2 2 4 2 3" xfId="371"/>
    <cellStyle name="Comma 2 2 2 2 4 2 3 2" xfId="372"/>
    <cellStyle name="Comma 2 2 2 2 4 2 3 2 2" xfId="373"/>
    <cellStyle name="Comma 2 2 2 2 4 2 3 3" xfId="374"/>
    <cellStyle name="Comma 2 2 2 2 4 2 4" xfId="375"/>
    <cellStyle name="Comma 2 2 2 2 4 2 4 2" xfId="376"/>
    <cellStyle name="Comma 2 2 2 2 4 2 5" xfId="377"/>
    <cellStyle name="Comma 2 2 2 2 4 3" xfId="378"/>
    <cellStyle name="Comma 2 2 2 2 4 3 2" xfId="379"/>
    <cellStyle name="Comma 2 2 2 2 4 3 2 2" xfId="380"/>
    <cellStyle name="Comma 2 2 2 2 4 3 2 2 2" xfId="381"/>
    <cellStyle name="Comma 2 2 2 2 4 3 2 2 2 2" xfId="382"/>
    <cellStyle name="Comma 2 2 2 2 4 3 2 2 3" xfId="383"/>
    <cellStyle name="Comma 2 2 2 2 4 3 2 3" xfId="384"/>
    <cellStyle name="Comma 2 2 2 2 4 3 2 3 2" xfId="385"/>
    <cellStyle name="Comma 2 2 2 2 4 3 2 4" xfId="386"/>
    <cellStyle name="Comma 2 2 2 2 4 3 3" xfId="387"/>
    <cellStyle name="Comma 2 2 2 2 4 3 3 2" xfId="388"/>
    <cellStyle name="Comma 2 2 2 2 4 3 3 2 2" xfId="389"/>
    <cellStyle name="Comma 2 2 2 2 4 3 3 3" xfId="390"/>
    <cellStyle name="Comma 2 2 2 2 4 3 4" xfId="391"/>
    <cellStyle name="Comma 2 2 2 2 4 3 4 2" xfId="392"/>
    <cellStyle name="Comma 2 2 2 2 4 3 5" xfId="393"/>
    <cellStyle name="Comma 2 2 2 2 4 4" xfId="394"/>
    <cellStyle name="Comma 2 2 2 2 4 4 2" xfId="395"/>
    <cellStyle name="Comma 2 2 2 2 4 4 2 2" xfId="396"/>
    <cellStyle name="Comma 2 2 2 2 4 4 2 2 2" xfId="397"/>
    <cellStyle name="Comma 2 2 2 2 4 4 2 3" xfId="398"/>
    <cellStyle name="Comma 2 2 2 2 4 4 3" xfId="399"/>
    <cellStyle name="Comma 2 2 2 2 4 4 3 2" xfId="400"/>
    <cellStyle name="Comma 2 2 2 2 4 4 4" xfId="401"/>
    <cellStyle name="Comma 2 2 2 2 4 5" xfId="402"/>
    <cellStyle name="Comma 2 2 2 2 4 5 2" xfId="403"/>
    <cellStyle name="Comma 2 2 2 2 4 5 2 2" xfId="404"/>
    <cellStyle name="Comma 2 2 2 2 4 5 3" xfId="405"/>
    <cellStyle name="Comma 2 2 2 2 4 6" xfId="406"/>
    <cellStyle name="Comma 2 2 2 2 4 6 2" xfId="407"/>
    <cellStyle name="Comma 2 2 2 2 4 7" xfId="408"/>
    <cellStyle name="Comma 2 2 2 2 4 8" xfId="28855"/>
    <cellStyle name="Comma 2 2 2 2 5" xfId="409"/>
    <cellStyle name="Comma 2 2 2 2 5 2" xfId="410"/>
    <cellStyle name="Comma 2 2 2 2 5 2 2" xfId="411"/>
    <cellStyle name="Comma 2 2 2 2 5 2 2 2" xfId="412"/>
    <cellStyle name="Comma 2 2 2 2 5 2 2 2 2" xfId="413"/>
    <cellStyle name="Comma 2 2 2 2 5 2 2 3" xfId="414"/>
    <cellStyle name="Comma 2 2 2 2 5 2 3" xfId="415"/>
    <cellStyle name="Comma 2 2 2 2 5 2 3 2" xfId="416"/>
    <cellStyle name="Comma 2 2 2 2 5 2 4" xfId="417"/>
    <cellStyle name="Comma 2 2 2 2 5 3" xfId="418"/>
    <cellStyle name="Comma 2 2 2 2 5 3 2" xfId="419"/>
    <cellStyle name="Comma 2 2 2 2 5 3 2 2" xfId="420"/>
    <cellStyle name="Comma 2 2 2 2 5 3 3" xfId="421"/>
    <cellStyle name="Comma 2 2 2 2 5 4" xfId="422"/>
    <cellStyle name="Comma 2 2 2 2 5 4 2" xfId="423"/>
    <cellStyle name="Comma 2 2 2 2 5 5" xfId="424"/>
    <cellStyle name="Comma 2 2 2 2 6" xfId="425"/>
    <cellStyle name="Comma 2 2 2 2 6 2" xfId="426"/>
    <cellStyle name="Comma 2 2 2 2 6 2 2" xfId="427"/>
    <cellStyle name="Comma 2 2 2 2 6 2 2 2" xfId="428"/>
    <cellStyle name="Comma 2 2 2 2 6 2 2 2 2" xfId="429"/>
    <cellStyle name="Comma 2 2 2 2 6 2 2 3" xfId="430"/>
    <cellStyle name="Comma 2 2 2 2 6 2 3" xfId="431"/>
    <cellStyle name="Comma 2 2 2 2 6 2 3 2" xfId="432"/>
    <cellStyle name="Comma 2 2 2 2 6 2 4" xfId="433"/>
    <cellStyle name="Comma 2 2 2 2 6 3" xfId="434"/>
    <cellStyle name="Comma 2 2 2 2 6 3 2" xfId="435"/>
    <cellStyle name="Comma 2 2 2 2 6 3 2 2" xfId="436"/>
    <cellStyle name="Comma 2 2 2 2 6 3 3" xfId="437"/>
    <cellStyle name="Comma 2 2 2 2 6 4" xfId="438"/>
    <cellStyle name="Comma 2 2 2 2 6 4 2" xfId="439"/>
    <cellStyle name="Comma 2 2 2 2 6 5" xfId="440"/>
    <cellStyle name="Comma 2 2 2 2 7" xfId="441"/>
    <cellStyle name="Comma 2 2 2 2 7 2" xfId="442"/>
    <cellStyle name="Comma 2 2 2 2 7 2 2" xfId="443"/>
    <cellStyle name="Comma 2 2 2 2 7 2 2 2" xfId="444"/>
    <cellStyle name="Comma 2 2 2 2 7 2 2 2 2" xfId="445"/>
    <cellStyle name="Comma 2 2 2 2 7 2 2 3" xfId="446"/>
    <cellStyle name="Comma 2 2 2 2 7 2 3" xfId="447"/>
    <cellStyle name="Comma 2 2 2 2 7 2 3 2" xfId="448"/>
    <cellStyle name="Comma 2 2 2 2 7 2 4" xfId="449"/>
    <cellStyle name="Comma 2 2 2 2 7 3" xfId="450"/>
    <cellStyle name="Comma 2 2 2 2 7 3 2" xfId="451"/>
    <cellStyle name="Comma 2 2 2 2 7 3 2 2" xfId="452"/>
    <cellStyle name="Comma 2 2 2 2 7 3 3" xfId="453"/>
    <cellStyle name="Comma 2 2 2 2 7 4" xfId="454"/>
    <cellStyle name="Comma 2 2 2 2 7 4 2" xfId="455"/>
    <cellStyle name="Comma 2 2 2 2 7 5" xfId="456"/>
    <cellStyle name="Comma 2 2 2 2 8" xfId="457"/>
    <cellStyle name="Comma 2 2 2 2 8 2" xfId="458"/>
    <cellStyle name="Comma 2 2 2 2 8 2 2" xfId="459"/>
    <cellStyle name="Comma 2 2 2 2 8 2 2 2" xfId="460"/>
    <cellStyle name="Comma 2 2 2 2 8 2 3" xfId="461"/>
    <cellStyle name="Comma 2 2 2 2 8 3" xfId="462"/>
    <cellStyle name="Comma 2 2 2 2 8 3 2" xfId="463"/>
    <cellStyle name="Comma 2 2 2 2 8 4" xfId="464"/>
    <cellStyle name="Comma 2 2 2 2 9" xfId="465"/>
    <cellStyle name="Comma 2 2 2 2 9 2" xfId="466"/>
    <cellStyle name="Comma 2 2 2 2 9 2 2" xfId="467"/>
    <cellStyle name="Comma 2 2 2 2 9 3" xfId="468"/>
    <cellStyle name="Comma 2 2 2 3" xfId="469"/>
    <cellStyle name="Comma 2 2 2 3 10" xfId="470"/>
    <cellStyle name="Comma 2 2 2 3 10 2" xfId="471"/>
    <cellStyle name="Comma 2 2 2 3 11" xfId="472"/>
    <cellStyle name="Comma 2 2 2 3 12" xfId="28856"/>
    <cellStyle name="Comma 2 2 2 3 2" xfId="473"/>
    <cellStyle name="Comma 2 2 2 3 2 10" xfId="474"/>
    <cellStyle name="Comma 2 2 2 3 2 11" xfId="28857"/>
    <cellStyle name="Comma 2 2 2 3 2 2" xfId="475"/>
    <cellStyle name="Comma 2 2 2 3 2 2 2" xfId="476"/>
    <cellStyle name="Comma 2 2 2 3 2 2 2 2" xfId="477"/>
    <cellStyle name="Comma 2 2 2 3 2 2 2 2 2" xfId="478"/>
    <cellStyle name="Comma 2 2 2 3 2 2 2 2 2 2" xfId="479"/>
    <cellStyle name="Comma 2 2 2 3 2 2 2 2 2 2 2" xfId="480"/>
    <cellStyle name="Comma 2 2 2 3 2 2 2 2 2 3" xfId="481"/>
    <cellStyle name="Comma 2 2 2 3 2 2 2 2 3" xfId="482"/>
    <cellStyle name="Comma 2 2 2 3 2 2 2 2 3 2" xfId="483"/>
    <cellStyle name="Comma 2 2 2 3 2 2 2 2 4" xfId="484"/>
    <cellStyle name="Comma 2 2 2 3 2 2 2 3" xfId="485"/>
    <cellStyle name="Comma 2 2 2 3 2 2 2 3 2" xfId="486"/>
    <cellStyle name="Comma 2 2 2 3 2 2 2 3 2 2" xfId="487"/>
    <cellStyle name="Comma 2 2 2 3 2 2 2 3 3" xfId="488"/>
    <cellStyle name="Comma 2 2 2 3 2 2 2 4" xfId="489"/>
    <cellStyle name="Comma 2 2 2 3 2 2 2 4 2" xfId="490"/>
    <cellStyle name="Comma 2 2 2 3 2 2 2 5" xfId="491"/>
    <cellStyle name="Comma 2 2 2 3 2 2 3" xfId="492"/>
    <cellStyle name="Comma 2 2 2 3 2 2 3 2" xfId="493"/>
    <cellStyle name="Comma 2 2 2 3 2 2 3 2 2" xfId="494"/>
    <cellStyle name="Comma 2 2 2 3 2 2 3 2 2 2" xfId="495"/>
    <cellStyle name="Comma 2 2 2 3 2 2 3 2 2 2 2" xfId="496"/>
    <cellStyle name="Comma 2 2 2 3 2 2 3 2 2 3" xfId="497"/>
    <cellStyle name="Comma 2 2 2 3 2 2 3 2 3" xfId="498"/>
    <cellStyle name="Comma 2 2 2 3 2 2 3 2 3 2" xfId="499"/>
    <cellStyle name="Comma 2 2 2 3 2 2 3 2 4" xfId="500"/>
    <cellStyle name="Comma 2 2 2 3 2 2 3 3" xfId="501"/>
    <cellStyle name="Comma 2 2 2 3 2 2 3 3 2" xfId="502"/>
    <cellStyle name="Comma 2 2 2 3 2 2 3 3 2 2" xfId="503"/>
    <cellStyle name="Comma 2 2 2 3 2 2 3 3 3" xfId="504"/>
    <cellStyle name="Comma 2 2 2 3 2 2 3 4" xfId="505"/>
    <cellStyle name="Comma 2 2 2 3 2 2 3 4 2" xfId="506"/>
    <cellStyle name="Comma 2 2 2 3 2 2 3 5" xfId="507"/>
    <cellStyle name="Comma 2 2 2 3 2 2 4" xfId="508"/>
    <cellStyle name="Comma 2 2 2 3 2 2 4 2" xfId="509"/>
    <cellStyle name="Comma 2 2 2 3 2 2 4 2 2" xfId="510"/>
    <cellStyle name="Comma 2 2 2 3 2 2 4 2 2 2" xfId="511"/>
    <cellStyle name="Comma 2 2 2 3 2 2 4 2 3" xfId="512"/>
    <cellStyle name="Comma 2 2 2 3 2 2 4 3" xfId="513"/>
    <cellStyle name="Comma 2 2 2 3 2 2 4 3 2" xfId="514"/>
    <cellStyle name="Comma 2 2 2 3 2 2 4 4" xfId="515"/>
    <cellStyle name="Comma 2 2 2 3 2 2 5" xfId="516"/>
    <cellStyle name="Comma 2 2 2 3 2 2 5 2" xfId="517"/>
    <cellStyle name="Comma 2 2 2 3 2 2 5 2 2" xfId="518"/>
    <cellStyle name="Comma 2 2 2 3 2 2 5 3" xfId="519"/>
    <cellStyle name="Comma 2 2 2 3 2 2 6" xfId="520"/>
    <cellStyle name="Comma 2 2 2 3 2 2 6 2" xfId="521"/>
    <cellStyle name="Comma 2 2 2 3 2 2 7" xfId="522"/>
    <cellStyle name="Comma 2 2 2 3 2 2 8" xfId="28858"/>
    <cellStyle name="Comma 2 2 2 3 2 3" xfId="523"/>
    <cellStyle name="Comma 2 2 2 3 2 3 2" xfId="524"/>
    <cellStyle name="Comma 2 2 2 3 2 3 2 2" xfId="525"/>
    <cellStyle name="Comma 2 2 2 3 2 3 2 2 2" xfId="526"/>
    <cellStyle name="Comma 2 2 2 3 2 3 2 2 2 2" xfId="527"/>
    <cellStyle name="Comma 2 2 2 3 2 3 2 2 3" xfId="528"/>
    <cellStyle name="Comma 2 2 2 3 2 3 2 3" xfId="529"/>
    <cellStyle name="Comma 2 2 2 3 2 3 2 3 2" xfId="530"/>
    <cellStyle name="Comma 2 2 2 3 2 3 2 4" xfId="531"/>
    <cellStyle name="Comma 2 2 2 3 2 3 3" xfId="532"/>
    <cellStyle name="Comma 2 2 2 3 2 3 3 2" xfId="533"/>
    <cellStyle name="Comma 2 2 2 3 2 3 3 2 2" xfId="534"/>
    <cellStyle name="Comma 2 2 2 3 2 3 3 3" xfId="535"/>
    <cellStyle name="Comma 2 2 2 3 2 3 4" xfId="536"/>
    <cellStyle name="Comma 2 2 2 3 2 3 4 2" xfId="537"/>
    <cellStyle name="Comma 2 2 2 3 2 3 5" xfId="538"/>
    <cellStyle name="Comma 2 2 2 3 2 4" xfId="539"/>
    <cellStyle name="Comma 2 2 2 3 2 4 2" xfId="540"/>
    <cellStyle name="Comma 2 2 2 3 2 4 2 2" xfId="541"/>
    <cellStyle name="Comma 2 2 2 3 2 4 2 2 2" xfId="542"/>
    <cellStyle name="Comma 2 2 2 3 2 4 2 2 2 2" xfId="543"/>
    <cellStyle name="Comma 2 2 2 3 2 4 2 2 3" xfId="544"/>
    <cellStyle name="Comma 2 2 2 3 2 4 2 3" xfId="545"/>
    <cellStyle name="Comma 2 2 2 3 2 4 2 3 2" xfId="546"/>
    <cellStyle name="Comma 2 2 2 3 2 4 2 4" xfId="547"/>
    <cellStyle name="Comma 2 2 2 3 2 4 3" xfId="548"/>
    <cellStyle name="Comma 2 2 2 3 2 4 3 2" xfId="549"/>
    <cellStyle name="Comma 2 2 2 3 2 4 3 2 2" xfId="550"/>
    <cellStyle name="Comma 2 2 2 3 2 4 3 3" xfId="551"/>
    <cellStyle name="Comma 2 2 2 3 2 4 4" xfId="552"/>
    <cellStyle name="Comma 2 2 2 3 2 4 4 2" xfId="553"/>
    <cellStyle name="Comma 2 2 2 3 2 4 5" xfId="554"/>
    <cellStyle name="Comma 2 2 2 3 2 5" xfId="555"/>
    <cellStyle name="Comma 2 2 2 3 2 5 2" xfId="556"/>
    <cellStyle name="Comma 2 2 2 3 2 5 2 2" xfId="557"/>
    <cellStyle name="Comma 2 2 2 3 2 5 2 2 2" xfId="558"/>
    <cellStyle name="Comma 2 2 2 3 2 5 2 2 2 2" xfId="559"/>
    <cellStyle name="Comma 2 2 2 3 2 5 2 2 3" xfId="560"/>
    <cellStyle name="Comma 2 2 2 3 2 5 2 3" xfId="561"/>
    <cellStyle name="Comma 2 2 2 3 2 5 2 3 2" xfId="562"/>
    <cellStyle name="Comma 2 2 2 3 2 5 2 4" xfId="563"/>
    <cellStyle name="Comma 2 2 2 3 2 5 3" xfId="564"/>
    <cellStyle name="Comma 2 2 2 3 2 5 3 2" xfId="565"/>
    <cellStyle name="Comma 2 2 2 3 2 5 3 2 2" xfId="566"/>
    <cellStyle name="Comma 2 2 2 3 2 5 3 3" xfId="567"/>
    <cellStyle name="Comma 2 2 2 3 2 5 4" xfId="568"/>
    <cellStyle name="Comma 2 2 2 3 2 5 4 2" xfId="569"/>
    <cellStyle name="Comma 2 2 2 3 2 5 5" xfId="570"/>
    <cellStyle name="Comma 2 2 2 3 2 6" xfId="571"/>
    <cellStyle name="Comma 2 2 2 3 2 6 2" xfId="572"/>
    <cellStyle name="Comma 2 2 2 3 2 6 2 2" xfId="573"/>
    <cellStyle name="Comma 2 2 2 3 2 6 2 2 2" xfId="574"/>
    <cellStyle name="Comma 2 2 2 3 2 6 2 3" xfId="575"/>
    <cellStyle name="Comma 2 2 2 3 2 6 3" xfId="576"/>
    <cellStyle name="Comma 2 2 2 3 2 6 3 2" xfId="577"/>
    <cellStyle name="Comma 2 2 2 3 2 6 4" xfId="578"/>
    <cellStyle name="Comma 2 2 2 3 2 7" xfId="579"/>
    <cellStyle name="Comma 2 2 2 3 2 7 2" xfId="580"/>
    <cellStyle name="Comma 2 2 2 3 2 7 2 2" xfId="581"/>
    <cellStyle name="Comma 2 2 2 3 2 7 3" xfId="582"/>
    <cellStyle name="Comma 2 2 2 3 2 8" xfId="583"/>
    <cellStyle name="Comma 2 2 2 3 2 8 2" xfId="584"/>
    <cellStyle name="Comma 2 2 2 3 2 9" xfId="585"/>
    <cellStyle name="Comma 2 2 2 3 2 9 2" xfId="586"/>
    <cellStyle name="Comma 2 2 2 3 3" xfId="587"/>
    <cellStyle name="Comma 2 2 2 3 3 2" xfId="588"/>
    <cellStyle name="Comma 2 2 2 3 3 2 2" xfId="589"/>
    <cellStyle name="Comma 2 2 2 3 3 2 2 2" xfId="590"/>
    <cellStyle name="Comma 2 2 2 3 3 2 2 2 2" xfId="591"/>
    <cellStyle name="Comma 2 2 2 3 3 2 2 2 2 2" xfId="592"/>
    <cellStyle name="Comma 2 2 2 3 3 2 2 2 3" xfId="593"/>
    <cellStyle name="Comma 2 2 2 3 3 2 2 3" xfId="594"/>
    <cellStyle name="Comma 2 2 2 3 3 2 2 3 2" xfId="595"/>
    <cellStyle name="Comma 2 2 2 3 3 2 2 4" xfId="596"/>
    <cellStyle name="Comma 2 2 2 3 3 2 3" xfId="597"/>
    <cellStyle name="Comma 2 2 2 3 3 2 3 2" xfId="598"/>
    <cellStyle name="Comma 2 2 2 3 3 2 3 2 2" xfId="599"/>
    <cellStyle name="Comma 2 2 2 3 3 2 3 3" xfId="600"/>
    <cellStyle name="Comma 2 2 2 3 3 2 4" xfId="601"/>
    <cellStyle name="Comma 2 2 2 3 3 2 4 2" xfId="602"/>
    <cellStyle name="Comma 2 2 2 3 3 2 5" xfId="603"/>
    <cellStyle name="Comma 2 2 2 3 3 3" xfId="604"/>
    <cellStyle name="Comma 2 2 2 3 3 3 2" xfId="605"/>
    <cellStyle name="Comma 2 2 2 3 3 3 2 2" xfId="606"/>
    <cellStyle name="Comma 2 2 2 3 3 3 2 2 2" xfId="607"/>
    <cellStyle name="Comma 2 2 2 3 3 3 2 2 2 2" xfId="608"/>
    <cellStyle name="Comma 2 2 2 3 3 3 2 2 3" xfId="609"/>
    <cellStyle name="Comma 2 2 2 3 3 3 2 3" xfId="610"/>
    <cellStyle name="Comma 2 2 2 3 3 3 2 3 2" xfId="611"/>
    <cellStyle name="Comma 2 2 2 3 3 3 2 4" xfId="612"/>
    <cellStyle name="Comma 2 2 2 3 3 3 3" xfId="613"/>
    <cellStyle name="Comma 2 2 2 3 3 3 3 2" xfId="614"/>
    <cellStyle name="Comma 2 2 2 3 3 3 3 2 2" xfId="615"/>
    <cellStyle name="Comma 2 2 2 3 3 3 3 3" xfId="616"/>
    <cellStyle name="Comma 2 2 2 3 3 3 4" xfId="617"/>
    <cellStyle name="Comma 2 2 2 3 3 3 4 2" xfId="618"/>
    <cellStyle name="Comma 2 2 2 3 3 3 5" xfId="619"/>
    <cellStyle name="Comma 2 2 2 3 3 4" xfId="620"/>
    <cellStyle name="Comma 2 2 2 3 3 4 2" xfId="621"/>
    <cellStyle name="Comma 2 2 2 3 3 4 2 2" xfId="622"/>
    <cellStyle name="Comma 2 2 2 3 3 4 2 2 2" xfId="623"/>
    <cellStyle name="Comma 2 2 2 3 3 4 2 3" xfId="624"/>
    <cellStyle name="Comma 2 2 2 3 3 4 3" xfId="625"/>
    <cellStyle name="Comma 2 2 2 3 3 4 3 2" xfId="626"/>
    <cellStyle name="Comma 2 2 2 3 3 4 4" xfId="627"/>
    <cellStyle name="Comma 2 2 2 3 3 5" xfId="628"/>
    <cellStyle name="Comma 2 2 2 3 3 5 2" xfId="629"/>
    <cellStyle name="Comma 2 2 2 3 3 5 2 2" xfId="630"/>
    <cellStyle name="Comma 2 2 2 3 3 5 3" xfId="631"/>
    <cellStyle name="Comma 2 2 2 3 3 6" xfId="632"/>
    <cellStyle name="Comma 2 2 2 3 3 6 2" xfId="633"/>
    <cellStyle name="Comma 2 2 2 3 3 7" xfId="634"/>
    <cellStyle name="Comma 2 2 2 3 3 8" xfId="28859"/>
    <cellStyle name="Comma 2 2 2 3 4" xfId="635"/>
    <cellStyle name="Comma 2 2 2 3 4 2" xfId="636"/>
    <cellStyle name="Comma 2 2 2 3 4 2 2" xfId="637"/>
    <cellStyle name="Comma 2 2 2 3 4 2 2 2" xfId="638"/>
    <cellStyle name="Comma 2 2 2 3 4 2 2 2 2" xfId="639"/>
    <cellStyle name="Comma 2 2 2 3 4 2 2 3" xfId="640"/>
    <cellStyle name="Comma 2 2 2 3 4 2 3" xfId="641"/>
    <cellStyle name="Comma 2 2 2 3 4 2 3 2" xfId="642"/>
    <cellStyle name="Comma 2 2 2 3 4 2 4" xfId="643"/>
    <cellStyle name="Comma 2 2 2 3 4 3" xfId="644"/>
    <cellStyle name="Comma 2 2 2 3 4 3 2" xfId="645"/>
    <cellStyle name="Comma 2 2 2 3 4 3 2 2" xfId="646"/>
    <cellStyle name="Comma 2 2 2 3 4 3 3" xfId="647"/>
    <cellStyle name="Comma 2 2 2 3 4 4" xfId="648"/>
    <cellStyle name="Comma 2 2 2 3 4 4 2" xfId="649"/>
    <cellStyle name="Comma 2 2 2 3 4 5" xfId="650"/>
    <cellStyle name="Comma 2 2 2 3 5" xfId="651"/>
    <cellStyle name="Comma 2 2 2 3 5 2" xfId="652"/>
    <cellStyle name="Comma 2 2 2 3 5 2 2" xfId="653"/>
    <cellStyle name="Comma 2 2 2 3 5 2 2 2" xfId="654"/>
    <cellStyle name="Comma 2 2 2 3 5 2 2 2 2" xfId="655"/>
    <cellStyle name="Comma 2 2 2 3 5 2 2 3" xfId="656"/>
    <cellStyle name="Comma 2 2 2 3 5 2 3" xfId="657"/>
    <cellStyle name="Comma 2 2 2 3 5 2 3 2" xfId="658"/>
    <cellStyle name="Comma 2 2 2 3 5 2 4" xfId="659"/>
    <cellStyle name="Comma 2 2 2 3 5 3" xfId="660"/>
    <cellStyle name="Comma 2 2 2 3 5 3 2" xfId="661"/>
    <cellStyle name="Comma 2 2 2 3 5 3 2 2" xfId="662"/>
    <cellStyle name="Comma 2 2 2 3 5 3 3" xfId="663"/>
    <cellStyle name="Comma 2 2 2 3 5 4" xfId="664"/>
    <cellStyle name="Comma 2 2 2 3 5 4 2" xfId="665"/>
    <cellStyle name="Comma 2 2 2 3 5 5" xfId="666"/>
    <cellStyle name="Comma 2 2 2 3 6" xfId="667"/>
    <cellStyle name="Comma 2 2 2 3 6 2" xfId="668"/>
    <cellStyle name="Comma 2 2 2 3 6 2 2" xfId="669"/>
    <cellStyle name="Comma 2 2 2 3 6 2 2 2" xfId="670"/>
    <cellStyle name="Comma 2 2 2 3 6 2 2 2 2" xfId="671"/>
    <cellStyle name="Comma 2 2 2 3 6 2 2 3" xfId="672"/>
    <cellStyle name="Comma 2 2 2 3 6 2 3" xfId="673"/>
    <cellStyle name="Comma 2 2 2 3 6 2 3 2" xfId="674"/>
    <cellStyle name="Comma 2 2 2 3 6 2 4" xfId="675"/>
    <cellStyle name="Comma 2 2 2 3 6 3" xfId="676"/>
    <cellStyle name="Comma 2 2 2 3 6 3 2" xfId="677"/>
    <cellStyle name="Comma 2 2 2 3 6 3 2 2" xfId="678"/>
    <cellStyle name="Comma 2 2 2 3 6 3 3" xfId="679"/>
    <cellStyle name="Comma 2 2 2 3 6 4" xfId="680"/>
    <cellStyle name="Comma 2 2 2 3 6 4 2" xfId="681"/>
    <cellStyle name="Comma 2 2 2 3 6 5" xfId="682"/>
    <cellStyle name="Comma 2 2 2 3 7" xfId="683"/>
    <cellStyle name="Comma 2 2 2 3 7 2" xfId="684"/>
    <cellStyle name="Comma 2 2 2 3 7 2 2" xfId="685"/>
    <cellStyle name="Comma 2 2 2 3 7 2 2 2" xfId="686"/>
    <cellStyle name="Comma 2 2 2 3 7 2 3" xfId="687"/>
    <cellStyle name="Comma 2 2 2 3 7 3" xfId="688"/>
    <cellStyle name="Comma 2 2 2 3 7 3 2" xfId="689"/>
    <cellStyle name="Comma 2 2 2 3 7 4" xfId="690"/>
    <cellStyle name="Comma 2 2 2 3 8" xfId="691"/>
    <cellStyle name="Comma 2 2 2 3 8 2" xfId="692"/>
    <cellStyle name="Comma 2 2 2 3 8 2 2" xfId="693"/>
    <cellStyle name="Comma 2 2 2 3 8 3" xfId="694"/>
    <cellStyle name="Comma 2 2 2 3 9" xfId="695"/>
    <cellStyle name="Comma 2 2 2 3 9 2" xfId="696"/>
    <cellStyle name="Comma 2 2 2 4" xfId="697"/>
    <cellStyle name="Comma 2 2 2 4 10" xfId="698"/>
    <cellStyle name="Comma 2 2 2 4 11" xfId="28860"/>
    <cellStyle name="Comma 2 2 2 4 2" xfId="699"/>
    <cellStyle name="Comma 2 2 2 4 2 2" xfId="700"/>
    <cellStyle name="Comma 2 2 2 4 2 2 2" xfId="701"/>
    <cellStyle name="Comma 2 2 2 4 2 2 2 2" xfId="702"/>
    <cellStyle name="Comma 2 2 2 4 2 2 2 2 2" xfId="703"/>
    <cellStyle name="Comma 2 2 2 4 2 2 2 2 2 2" xfId="704"/>
    <cellStyle name="Comma 2 2 2 4 2 2 2 2 3" xfId="705"/>
    <cellStyle name="Comma 2 2 2 4 2 2 2 3" xfId="706"/>
    <cellStyle name="Comma 2 2 2 4 2 2 2 3 2" xfId="707"/>
    <cellStyle name="Comma 2 2 2 4 2 2 2 4" xfId="708"/>
    <cellStyle name="Comma 2 2 2 4 2 2 3" xfId="709"/>
    <cellStyle name="Comma 2 2 2 4 2 2 3 2" xfId="710"/>
    <cellStyle name="Comma 2 2 2 4 2 2 3 2 2" xfId="711"/>
    <cellStyle name="Comma 2 2 2 4 2 2 3 3" xfId="712"/>
    <cellStyle name="Comma 2 2 2 4 2 2 4" xfId="713"/>
    <cellStyle name="Comma 2 2 2 4 2 2 4 2" xfId="714"/>
    <cellStyle name="Comma 2 2 2 4 2 2 5" xfId="715"/>
    <cellStyle name="Comma 2 2 2 4 2 3" xfId="716"/>
    <cellStyle name="Comma 2 2 2 4 2 3 2" xfId="717"/>
    <cellStyle name="Comma 2 2 2 4 2 3 2 2" xfId="718"/>
    <cellStyle name="Comma 2 2 2 4 2 3 2 2 2" xfId="719"/>
    <cellStyle name="Comma 2 2 2 4 2 3 2 2 2 2" xfId="720"/>
    <cellStyle name="Comma 2 2 2 4 2 3 2 2 3" xfId="721"/>
    <cellStyle name="Comma 2 2 2 4 2 3 2 3" xfId="722"/>
    <cellStyle name="Comma 2 2 2 4 2 3 2 3 2" xfId="723"/>
    <cellStyle name="Comma 2 2 2 4 2 3 2 4" xfId="724"/>
    <cellStyle name="Comma 2 2 2 4 2 3 3" xfId="725"/>
    <cellStyle name="Comma 2 2 2 4 2 3 3 2" xfId="726"/>
    <cellStyle name="Comma 2 2 2 4 2 3 3 2 2" xfId="727"/>
    <cellStyle name="Comma 2 2 2 4 2 3 3 3" xfId="728"/>
    <cellStyle name="Comma 2 2 2 4 2 3 4" xfId="729"/>
    <cellStyle name="Comma 2 2 2 4 2 3 4 2" xfId="730"/>
    <cellStyle name="Comma 2 2 2 4 2 3 5" xfId="731"/>
    <cellStyle name="Comma 2 2 2 4 2 4" xfId="732"/>
    <cellStyle name="Comma 2 2 2 4 2 4 2" xfId="733"/>
    <cellStyle name="Comma 2 2 2 4 2 4 2 2" xfId="734"/>
    <cellStyle name="Comma 2 2 2 4 2 4 2 2 2" xfId="735"/>
    <cellStyle name="Comma 2 2 2 4 2 4 2 3" xfId="736"/>
    <cellStyle name="Comma 2 2 2 4 2 4 3" xfId="737"/>
    <cellStyle name="Comma 2 2 2 4 2 4 3 2" xfId="738"/>
    <cellStyle name="Comma 2 2 2 4 2 4 4" xfId="739"/>
    <cellStyle name="Comma 2 2 2 4 2 5" xfId="740"/>
    <cellStyle name="Comma 2 2 2 4 2 5 2" xfId="741"/>
    <cellStyle name="Comma 2 2 2 4 2 5 2 2" xfId="742"/>
    <cellStyle name="Comma 2 2 2 4 2 5 3" xfId="743"/>
    <cellStyle name="Comma 2 2 2 4 2 6" xfId="744"/>
    <cellStyle name="Comma 2 2 2 4 2 6 2" xfId="745"/>
    <cellStyle name="Comma 2 2 2 4 2 7" xfId="746"/>
    <cellStyle name="Comma 2 2 2 4 2 8" xfId="28861"/>
    <cellStyle name="Comma 2 2 2 4 3" xfId="747"/>
    <cellStyle name="Comma 2 2 2 4 3 2" xfId="748"/>
    <cellStyle name="Comma 2 2 2 4 3 2 2" xfId="749"/>
    <cellStyle name="Comma 2 2 2 4 3 2 2 2" xfId="750"/>
    <cellStyle name="Comma 2 2 2 4 3 2 2 2 2" xfId="751"/>
    <cellStyle name="Comma 2 2 2 4 3 2 2 3" xfId="752"/>
    <cellStyle name="Comma 2 2 2 4 3 2 3" xfId="753"/>
    <cellStyle name="Comma 2 2 2 4 3 2 3 2" xfId="754"/>
    <cellStyle name="Comma 2 2 2 4 3 2 4" xfId="755"/>
    <cellStyle name="Comma 2 2 2 4 3 3" xfId="756"/>
    <cellStyle name="Comma 2 2 2 4 3 3 2" xfId="757"/>
    <cellStyle name="Comma 2 2 2 4 3 3 2 2" xfId="758"/>
    <cellStyle name="Comma 2 2 2 4 3 3 3" xfId="759"/>
    <cellStyle name="Comma 2 2 2 4 3 4" xfId="760"/>
    <cellStyle name="Comma 2 2 2 4 3 4 2" xfId="761"/>
    <cellStyle name="Comma 2 2 2 4 3 5" xfId="762"/>
    <cellStyle name="Comma 2 2 2 4 4" xfId="763"/>
    <cellStyle name="Comma 2 2 2 4 4 2" xfId="764"/>
    <cellStyle name="Comma 2 2 2 4 4 2 2" xfId="765"/>
    <cellStyle name="Comma 2 2 2 4 4 2 2 2" xfId="766"/>
    <cellStyle name="Comma 2 2 2 4 4 2 2 2 2" xfId="767"/>
    <cellStyle name="Comma 2 2 2 4 4 2 2 3" xfId="768"/>
    <cellStyle name="Comma 2 2 2 4 4 2 3" xfId="769"/>
    <cellStyle name="Comma 2 2 2 4 4 2 3 2" xfId="770"/>
    <cellStyle name="Comma 2 2 2 4 4 2 4" xfId="771"/>
    <cellStyle name="Comma 2 2 2 4 4 3" xfId="772"/>
    <cellStyle name="Comma 2 2 2 4 4 3 2" xfId="773"/>
    <cellStyle name="Comma 2 2 2 4 4 3 2 2" xfId="774"/>
    <cellStyle name="Comma 2 2 2 4 4 3 3" xfId="775"/>
    <cellStyle name="Comma 2 2 2 4 4 4" xfId="776"/>
    <cellStyle name="Comma 2 2 2 4 4 4 2" xfId="777"/>
    <cellStyle name="Comma 2 2 2 4 4 5" xfId="778"/>
    <cellStyle name="Comma 2 2 2 4 5" xfId="779"/>
    <cellStyle name="Comma 2 2 2 4 5 2" xfId="780"/>
    <cellStyle name="Comma 2 2 2 4 5 2 2" xfId="781"/>
    <cellStyle name="Comma 2 2 2 4 5 2 2 2" xfId="782"/>
    <cellStyle name="Comma 2 2 2 4 5 2 2 2 2" xfId="783"/>
    <cellStyle name="Comma 2 2 2 4 5 2 2 3" xfId="784"/>
    <cellStyle name="Comma 2 2 2 4 5 2 3" xfId="785"/>
    <cellStyle name="Comma 2 2 2 4 5 2 3 2" xfId="786"/>
    <cellStyle name="Comma 2 2 2 4 5 2 4" xfId="787"/>
    <cellStyle name="Comma 2 2 2 4 5 3" xfId="788"/>
    <cellStyle name="Comma 2 2 2 4 5 3 2" xfId="789"/>
    <cellStyle name="Comma 2 2 2 4 5 3 2 2" xfId="790"/>
    <cellStyle name="Comma 2 2 2 4 5 3 3" xfId="791"/>
    <cellStyle name="Comma 2 2 2 4 5 4" xfId="792"/>
    <cellStyle name="Comma 2 2 2 4 5 4 2" xfId="793"/>
    <cellStyle name="Comma 2 2 2 4 5 5" xfId="794"/>
    <cellStyle name="Comma 2 2 2 4 6" xfId="795"/>
    <cellStyle name="Comma 2 2 2 4 6 2" xfId="796"/>
    <cellStyle name="Comma 2 2 2 4 6 2 2" xfId="797"/>
    <cellStyle name="Comma 2 2 2 4 6 2 2 2" xfId="798"/>
    <cellStyle name="Comma 2 2 2 4 6 2 3" xfId="799"/>
    <cellStyle name="Comma 2 2 2 4 6 3" xfId="800"/>
    <cellStyle name="Comma 2 2 2 4 6 3 2" xfId="801"/>
    <cellStyle name="Comma 2 2 2 4 6 4" xfId="802"/>
    <cellStyle name="Comma 2 2 2 4 7" xfId="803"/>
    <cellStyle name="Comma 2 2 2 4 7 2" xfId="804"/>
    <cellStyle name="Comma 2 2 2 4 7 2 2" xfId="805"/>
    <cellStyle name="Comma 2 2 2 4 7 3" xfId="806"/>
    <cellStyle name="Comma 2 2 2 4 8" xfId="807"/>
    <cellStyle name="Comma 2 2 2 4 8 2" xfId="808"/>
    <cellStyle name="Comma 2 2 2 4 9" xfId="809"/>
    <cellStyle name="Comma 2 2 2 4 9 2" xfId="810"/>
    <cellStyle name="Comma 2 2 2 5" xfId="811"/>
    <cellStyle name="Comma 2 2 2 5 10" xfId="812"/>
    <cellStyle name="Comma 2 2 2 5 11" xfId="28862"/>
    <cellStyle name="Comma 2 2 2 5 2" xfId="813"/>
    <cellStyle name="Comma 2 2 2 5 2 2" xfId="814"/>
    <cellStyle name="Comma 2 2 2 5 2 2 2" xfId="815"/>
    <cellStyle name="Comma 2 2 2 5 2 2 2 2" xfId="816"/>
    <cellStyle name="Comma 2 2 2 5 2 2 2 2 2" xfId="817"/>
    <cellStyle name="Comma 2 2 2 5 2 2 2 2 2 2" xfId="818"/>
    <cellStyle name="Comma 2 2 2 5 2 2 2 2 3" xfId="819"/>
    <cellStyle name="Comma 2 2 2 5 2 2 2 3" xfId="820"/>
    <cellStyle name="Comma 2 2 2 5 2 2 2 3 2" xfId="821"/>
    <cellStyle name="Comma 2 2 2 5 2 2 2 4" xfId="822"/>
    <cellStyle name="Comma 2 2 2 5 2 2 3" xfId="823"/>
    <cellStyle name="Comma 2 2 2 5 2 2 3 2" xfId="824"/>
    <cellStyle name="Comma 2 2 2 5 2 2 3 2 2" xfId="825"/>
    <cellStyle name="Comma 2 2 2 5 2 2 3 3" xfId="826"/>
    <cellStyle name="Comma 2 2 2 5 2 2 4" xfId="827"/>
    <cellStyle name="Comma 2 2 2 5 2 2 4 2" xfId="828"/>
    <cellStyle name="Comma 2 2 2 5 2 2 5" xfId="829"/>
    <cellStyle name="Comma 2 2 2 5 2 3" xfId="830"/>
    <cellStyle name="Comma 2 2 2 5 2 3 2" xfId="831"/>
    <cellStyle name="Comma 2 2 2 5 2 3 2 2" xfId="832"/>
    <cellStyle name="Comma 2 2 2 5 2 3 2 2 2" xfId="833"/>
    <cellStyle name="Comma 2 2 2 5 2 3 2 2 2 2" xfId="834"/>
    <cellStyle name="Comma 2 2 2 5 2 3 2 2 3" xfId="835"/>
    <cellStyle name="Comma 2 2 2 5 2 3 2 3" xfId="836"/>
    <cellStyle name="Comma 2 2 2 5 2 3 2 3 2" xfId="837"/>
    <cellStyle name="Comma 2 2 2 5 2 3 2 4" xfId="838"/>
    <cellStyle name="Comma 2 2 2 5 2 3 3" xfId="839"/>
    <cellStyle name="Comma 2 2 2 5 2 3 3 2" xfId="840"/>
    <cellStyle name="Comma 2 2 2 5 2 3 3 2 2" xfId="841"/>
    <cellStyle name="Comma 2 2 2 5 2 3 3 3" xfId="842"/>
    <cellStyle name="Comma 2 2 2 5 2 3 4" xfId="843"/>
    <cellStyle name="Comma 2 2 2 5 2 3 4 2" xfId="844"/>
    <cellStyle name="Comma 2 2 2 5 2 3 5" xfId="845"/>
    <cellStyle name="Comma 2 2 2 5 2 4" xfId="846"/>
    <cellStyle name="Comma 2 2 2 5 2 4 2" xfId="847"/>
    <cellStyle name="Comma 2 2 2 5 2 4 2 2" xfId="848"/>
    <cellStyle name="Comma 2 2 2 5 2 4 2 2 2" xfId="849"/>
    <cellStyle name="Comma 2 2 2 5 2 4 2 3" xfId="850"/>
    <cellStyle name="Comma 2 2 2 5 2 4 3" xfId="851"/>
    <cellStyle name="Comma 2 2 2 5 2 4 3 2" xfId="852"/>
    <cellStyle name="Comma 2 2 2 5 2 4 4" xfId="853"/>
    <cellStyle name="Comma 2 2 2 5 2 5" xfId="854"/>
    <cellStyle name="Comma 2 2 2 5 2 5 2" xfId="855"/>
    <cellStyle name="Comma 2 2 2 5 2 5 2 2" xfId="856"/>
    <cellStyle name="Comma 2 2 2 5 2 5 3" xfId="857"/>
    <cellStyle name="Comma 2 2 2 5 2 6" xfId="858"/>
    <cellStyle name="Comma 2 2 2 5 2 6 2" xfId="859"/>
    <cellStyle name="Comma 2 2 2 5 2 7" xfId="860"/>
    <cellStyle name="Comma 2 2 2 5 2 8" xfId="28863"/>
    <cellStyle name="Comma 2 2 2 5 3" xfId="861"/>
    <cellStyle name="Comma 2 2 2 5 3 2" xfId="862"/>
    <cellStyle name="Comma 2 2 2 5 3 2 2" xfId="863"/>
    <cellStyle name="Comma 2 2 2 5 3 2 2 2" xfId="864"/>
    <cellStyle name="Comma 2 2 2 5 3 2 2 2 2" xfId="865"/>
    <cellStyle name="Comma 2 2 2 5 3 2 2 3" xfId="866"/>
    <cellStyle name="Comma 2 2 2 5 3 2 3" xfId="867"/>
    <cellStyle name="Comma 2 2 2 5 3 2 3 2" xfId="868"/>
    <cellStyle name="Comma 2 2 2 5 3 2 4" xfId="869"/>
    <cellStyle name="Comma 2 2 2 5 3 3" xfId="870"/>
    <cellStyle name="Comma 2 2 2 5 3 3 2" xfId="871"/>
    <cellStyle name="Comma 2 2 2 5 3 3 2 2" xfId="872"/>
    <cellStyle name="Comma 2 2 2 5 3 3 3" xfId="873"/>
    <cellStyle name="Comma 2 2 2 5 3 4" xfId="874"/>
    <cellStyle name="Comma 2 2 2 5 3 4 2" xfId="875"/>
    <cellStyle name="Comma 2 2 2 5 3 5" xfId="876"/>
    <cellStyle name="Comma 2 2 2 5 4" xfId="877"/>
    <cellStyle name="Comma 2 2 2 5 4 2" xfId="878"/>
    <cellStyle name="Comma 2 2 2 5 4 2 2" xfId="879"/>
    <cellStyle name="Comma 2 2 2 5 4 2 2 2" xfId="880"/>
    <cellStyle name="Comma 2 2 2 5 4 2 2 2 2" xfId="881"/>
    <cellStyle name="Comma 2 2 2 5 4 2 2 3" xfId="882"/>
    <cellStyle name="Comma 2 2 2 5 4 2 3" xfId="883"/>
    <cellStyle name="Comma 2 2 2 5 4 2 3 2" xfId="884"/>
    <cellStyle name="Comma 2 2 2 5 4 2 4" xfId="885"/>
    <cellStyle name="Comma 2 2 2 5 4 3" xfId="886"/>
    <cellStyle name="Comma 2 2 2 5 4 3 2" xfId="887"/>
    <cellStyle name="Comma 2 2 2 5 4 3 2 2" xfId="888"/>
    <cellStyle name="Comma 2 2 2 5 4 3 3" xfId="889"/>
    <cellStyle name="Comma 2 2 2 5 4 4" xfId="890"/>
    <cellStyle name="Comma 2 2 2 5 4 4 2" xfId="891"/>
    <cellStyle name="Comma 2 2 2 5 4 5" xfId="892"/>
    <cellStyle name="Comma 2 2 2 5 5" xfId="893"/>
    <cellStyle name="Comma 2 2 2 5 5 2" xfId="894"/>
    <cellStyle name="Comma 2 2 2 5 5 2 2" xfId="895"/>
    <cellStyle name="Comma 2 2 2 5 5 2 2 2" xfId="896"/>
    <cellStyle name="Comma 2 2 2 5 5 2 2 2 2" xfId="897"/>
    <cellStyle name="Comma 2 2 2 5 5 2 2 3" xfId="898"/>
    <cellStyle name="Comma 2 2 2 5 5 2 3" xfId="899"/>
    <cellStyle name="Comma 2 2 2 5 5 2 3 2" xfId="900"/>
    <cellStyle name="Comma 2 2 2 5 5 2 4" xfId="901"/>
    <cellStyle name="Comma 2 2 2 5 5 3" xfId="902"/>
    <cellStyle name="Comma 2 2 2 5 5 3 2" xfId="903"/>
    <cellStyle name="Comma 2 2 2 5 5 3 2 2" xfId="904"/>
    <cellStyle name="Comma 2 2 2 5 5 3 3" xfId="905"/>
    <cellStyle name="Comma 2 2 2 5 5 4" xfId="906"/>
    <cellStyle name="Comma 2 2 2 5 5 4 2" xfId="907"/>
    <cellStyle name="Comma 2 2 2 5 5 5" xfId="908"/>
    <cellStyle name="Comma 2 2 2 5 6" xfId="909"/>
    <cellStyle name="Comma 2 2 2 5 6 2" xfId="910"/>
    <cellStyle name="Comma 2 2 2 5 6 2 2" xfId="911"/>
    <cellStyle name="Comma 2 2 2 5 6 2 2 2" xfId="912"/>
    <cellStyle name="Comma 2 2 2 5 6 2 3" xfId="913"/>
    <cellStyle name="Comma 2 2 2 5 6 3" xfId="914"/>
    <cellStyle name="Comma 2 2 2 5 6 3 2" xfId="915"/>
    <cellStyle name="Comma 2 2 2 5 6 4" xfId="916"/>
    <cellStyle name="Comma 2 2 2 5 7" xfId="917"/>
    <cellStyle name="Comma 2 2 2 5 7 2" xfId="918"/>
    <cellStyle name="Comma 2 2 2 5 7 2 2" xfId="919"/>
    <cellStyle name="Comma 2 2 2 5 7 3" xfId="920"/>
    <cellStyle name="Comma 2 2 2 5 8" xfId="921"/>
    <cellStyle name="Comma 2 2 2 5 8 2" xfId="922"/>
    <cellStyle name="Comma 2 2 2 5 9" xfId="923"/>
    <cellStyle name="Comma 2 2 2 5 9 2" xfId="924"/>
    <cellStyle name="Comma 2 2 2 6" xfId="925"/>
    <cellStyle name="Comma 2 2 2 6 2" xfId="926"/>
    <cellStyle name="Comma 2 2 2 6 2 2" xfId="927"/>
    <cellStyle name="Comma 2 2 2 6 2 2 2" xfId="928"/>
    <cellStyle name="Comma 2 2 2 6 2 2 2 2" xfId="929"/>
    <cellStyle name="Comma 2 2 2 6 2 2 2 2 2" xfId="930"/>
    <cellStyle name="Comma 2 2 2 6 2 2 2 3" xfId="931"/>
    <cellStyle name="Comma 2 2 2 6 2 2 3" xfId="932"/>
    <cellStyle name="Comma 2 2 2 6 2 2 3 2" xfId="933"/>
    <cellStyle name="Comma 2 2 2 6 2 2 4" xfId="934"/>
    <cellStyle name="Comma 2 2 2 6 2 3" xfId="935"/>
    <cellStyle name="Comma 2 2 2 6 2 3 2" xfId="936"/>
    <cellStyle name="Comma 2 2 2 6 2 3 2 2" xfId="937"/>
    <cellStyle name="Comma 2 2 2 6 2 3 3" xfId="938"/>
    <cellStyle name="Comma 2 2 2 6 2 4" xfId="939"/>
    <cellStyle name="Comma 2 2 2 6 2 4 2" xfId="940"/>
    <cellStyle name="Comma 2 2 2 6 2 5" xfId="941"/>
    <cellStyle name="Comma 2 2 2 6 3" xfId="942"/>
    <cellStyle name="Comma 2 2 2 6 3 2" xfId="943"/>
    <cellStyle name="Comma 2 2 2 6 3 2 2" xfId="944"/>
    <cellStyle name="Comma 2 2 2 6 3 2 2 2" xfId="945"/>
    <cellStyle name="Comma 2 2 2 6 3 2 2 2 2" xfId="946"/>
    <cellStyle name="Comma 2 2 2 6 3 2 2 3" xfId="947"/>
    <cellStyle name="Comma 2 2 2 6 3 2 3" xfId="948"/>
    <cellStyle name="Comma 2 2 2 6 3 2 3 2" xfId="949"/>
    <cellStyle name="Comma 2 2 2 6 3 2 4" xfId="950"/>
    <cellStyle name="Comma 2 2 2 6 3 3" xfId="951"/>
    <cellStyle name="Comma 2 2 2 6 3 3 2" xfId="952"/>
    <cellStyle name="Comma 2 2 2 6 3 3 2 2" xfId="953"/>
    <cellStyle name="Comma 2 2 2 6 3 3 3" xfId="954"/>
    <cellStyle name="Comma 2 2 2 6 3 4" xfId="955"/>
    <cellStyle name="Comma 2 2 2 6 3 4 2" xfId="956"/>
    <cellStyle name="Comma 2 2 2 6 3 5" xfId="957"/>
    <cellStyle name="Comma 2 2 2 6 4" xfId="958"/>
    <cellStyle name="Comma 2 2 2 6 4 2" xfId="959"/>
    <cellStyle name="Comma 2 2 2 6 4 2 2" xfId="960"/>
    <cellStyle name="Comma 2 2 2 6 4 2 2 2" xfId="961"/>
    <cellStyle name="Comma 2 2 2 6 4 2 3" xfId="962"/>
    <cellStyle name="Comma 2 2 2 6 4 3" xfId="963"/>
    <cellStyle name="Comma 2 2 2 6 4 3 2" xfId="964"/>
    <cellStyle name="Comma 2 2 2 6 4 4" xfId="965"/>
    <cellStyle name="Comma 2 2 2 6 5" xfId="966"/>
    <cellStyle name="Comma 2 2 2 6 5 2" xfId="967"/>
    <cellStyle name="Comma 2 2 2 6 5 2 2" xfId="968"/>
    <cellStyle name="Comma 2 2 2 6 5 3" xfId="969"/>
    <cellStyle name="Comma 2 2 2 6 6" xfId="970"/>
    <cellStyle name="Comma 2 2 2 6 6 2" xfId="971"/>
    <cellStyle name="Comma 2 2 2 6 7" xfId="972"/>
    <cellStyle name="Comma 2 2 2 6 8" xfId="28864"/>
    <cellStyle name="Comma 2 2 2 7" xfId="973"/>
    <cellStyle name="Comma 2 2 2 7 2" xfId="974"/>
    <cellStyle name="Comma 2 2 2 7 2 2" xfId="975"/>
    <cellStyle name="Comma 2 2 2 7 2 2 2" xfId="976"/>
    <cellStyle name="Comma 2 2 2 7 2 2 2 2" xfId="977"/>
    <cellStyle name="Comma 2 2 2 7 2 2 3" xfId="978"/>
    <cellStyle name="Comma 2 2 2 7 2 3" xfId="979"/>
    <cellStyle name="Comma 2 2 2 7 2 3 2" xfId="980"/>
    <cellStyle name="Comma 2 2 2 7 2 4" xfId="981"/>
    <cellStyle name="Comma 2 2 2 7 3" xfId="982"/>
    <cellStyle name="Comma 2 2 2 7 3 2" xfId="983"/>
    <cellStyle name="Comma 2 2 2 7 3 2 2" xfId="984"/>
    <cellStyle name="Comma 2 2 2 7 3 3" xfId="985"/>
    <cellStyle name="Comma 2 2 2 7 4" xfId="986"/>
    <cellStyle name="Comma 2 2 2 7 4 2" xfId="987"/>
    <cellStyle name="Comma 2 2 2 7 5" xfId="988"/>
    <cellStyle name="Comma 2 2 2 8" xfId="989"/>
    <cellStyle name="Comma 2 2 2 8 2" xfId="990"/>
    <cellStyle name="Comma 2 2 2 8 2 2" xfId="991"/>
    <cellStyle name="Comma 2 2 2 8 2 2 2" xfId="992"/>
    <cellStyle name="Comma 2 2 2 8 2 2 2 2" xfId="993"/>
    <cellStyle name="Comma 2 2 2 8 2 2 3" xfId="994"/>
    <cellStyle name="Comma 2 2 2 8 2 3" xfId="995"/>
    <cellStyle name="Comma 2 2 2 8 2 3 2" xfId="996"/>
    <cellStyle name="Comma 2 2 2 8 2 4" xfId="997"/>
    <cellStyle name="Comma 2 2 2 8 3" xfId="998"/>
    <cellStyle name="Comma 2 2 2 8 3 2" xfId="999"/>
    <cellStyle name="Comma 2 2 2 8 3 2 2" xfId="1000"/>
    <cellStyle name="Comma 2 2 2 8 3 3" xfId="1001"/>
    <cellStyle name="Comma 2 2 2 8 4" xfId="1002"/>
    <cellStyle name="Comma 2 2 2 8 4 2" xfId="1003"/>
    <cellStyle name="Comma 2 2 2 8 5" xfId="1004"/>
    <cellStyle name="Comma 2 2 2 9" xfId="1005"/>
    <cellStyle name="Comma 2 2 2 9 2" xfId="1006"/>
    <cellStyle name="Comma 2 2 2 9 2 2" xfId="1007"/>
    <cellStyle name="Comma 2 2 2 9 2 2 2" xfId="1008"/>
    <cellStyle name="Comma 2 2 2 9 2 2 2 2" xfId="1009"/>
    <cellStyle name="Comma 2 2 2 9 2 2 3" xfId="1010"/>
    <cellStyle name="Comma 2 2 2 9 2 3" xfId="1011"/>
    <cellStyle name="Comma 2 2 2 9 2 3 2" xfId="1012"/>
    <cellStyle name="Comma 2 2 2 9 2 4" xfId="1013"/>
    <cellStyle name="Comma 2 2 2 9 3" xfId="1014"/>
    <cellStyle name="Comma 2 2 2 9 3 2" xfId="1015"/>
    <cellStyle name="Comma 2 2 2 9 3 2 2" xfId="1016"/>
    <cellStyle name="Comma 2 2 2 9 3 3" xfId="1017"/>
    <cellStyle name="Comma 2 2 2 9 4" xfId="1018"/>
    <cellStyle name="Comma 2 2 2 9 4 2" xfId="1019"/>
    <cellStyle name="Comma 2 2 2 9 5" xfId="1020"/>
    <cellStyle name="Comma 2 2 3" xfId="1021"/>
    <cellStyle name="Comma 2 2 3 10" xfId="1022"/>
    <cellStyle name="Comma 2 2 3 10 2" xfId="1023"/>
    <cellStyle name="Comma 2 2 3 11" xfId="1024"/>
    <cellStyle name="Comma 2 2 3 11 2" xfId="1025"/>
    <cellStyle name="Comma 2 2 3 12" xfId="1026"/>
    <cellStyle name="Comma 2 2 3 13" xfId="28865"/>
    <cellStyle name="Comma 2 2 3 2" xfId="1027"/>
    <cellStyle name="Comma 2 2 3 2 10" xfId="1028"/>
    <cellStyle name="Comma 2 2 3 2 11" xfId="28866"/>
    <cellStyle name="Comma 2 2 3 2 2" xfId="1029"/>
    <cellStyle name="Comma 2 2 3 2 2 2" xfId="1030"/>
    <cellStyle name="Comma 2 2 3 2 2 2 2" xfId="1031"/>
    <cellStyle name="Comma 2 2 3 2 2 2 2 2" xfId="1032"/>
    <cellStyle name="Comma 2 2 3 2 2 2 2 2 2" xfId="1033"/>
    <cellStyle name="Comma 2 2 3 2 2 2 2 2 2 2" xfId="1034"/>
    <cellStyle name="Comma 2 2 3 2 2 2 2 2 3" xfId="1035"/>
    <cellStyle name="Comma 2 2 3 2 2 2 2 3" xfId="1036"/>
    <cellStyle name="Comma 2 2 3 2 2 2 2 3 2" xfId="1037"/>
    <cellStyle name="Comma 2 2 3 2 2 2 2 4" xfId="1038"/>
    <cellStyle name="Comma 2 2 3 2 2 2 3" xfId="1039"/>
    <cellStyle name="Comma 2 2 3 2 2 2 3 2" xfId="1040"/>
    <cellStyle name="Comma 2 2 3 2 2 2 3 2 2" xfId="1041"/>
    <cellStyle name="Comma 2 2 3 2 2 2 3 3" xfId="1042"/>
    <cellStyle name="Comma 2 2 3 2 2 2 4" xfId="1043"/>
    <cellStyle name="Comma 2 2 3 2 2 2 4 2" xfId="1044"/>
    <cellStyle name="Comma 2 2 3 2 2 2 5" xfId="1045"/>
    <cellStyle name="Comma 2 2 3 2 2 3" xfId="1046"/>
    <cellStyle name="Comma 2 2 3 2 2 3 2" xfId="1047"/>
    <cellStyle name="Comma 2 2 3 2 2 3 2 2" xfId="1048"/>
    <cellStyle name="Comma 2 2 3 2 2 3 2 2 2" xfId="1049"/>
    <cellStyle name="Comma 2 2 3 2 2 3 2 2 2 2" xfId="1050"/>
    <cellStyle name="Comma 2 2 3 2 2 3 2 2 3" xfId="1051"/>
    <cellStyle name="Comma 2 2 3 2 2 3 2 3" xfId="1052"/>
    <cellStyle name="Comma 2 2 3 2 2 3 2 3 2" xfId="1053"/>
    <cellStyle name="Comma 2 2 3 2 2 3 2 4" xfId="1054"/>
    <cellStyle name="Comma 2 2 3 2 2 3 3" xfId="1055"/>
    <cellStyle name="Comma 2 2 3 2 2 3 3 2" xfId="1056"/>
    <cellStyle name="Comma 2 2 3 2 2 3 3 2 2" xfId="1057"/>
    <cellStyle name="Comma 2 2 3 2 2 3 3 3" xfId="1058"/>
    <cellStyle name="Comma 2 2 3 2 2 3 4" xfId="1059"/>
    <cellStyle name="Comma 2 2 3 2 2 3 4 2" xfId="1060"/>
    <cellStyle name="Comma 2 2 3 2 2 3 5" xfId="1061"/>
    <cellStyle name="Comma 2 2 3 2 2 4" xfId="1062"/>
    <cellStyle name="Comma 2 2 3 2 2 4 2" xfId="1063"/>
    <cellStyle name="Comma 2 2 3 2 2 4 2 2" xfId="1064"/>
    <cellStyle name="Comma 2 2 3 2 2 4 2 2 2" xfId="1065"/>
    <cellStyle name="Comma 2 2 3 2 2 4 2 3" xfId="1066"/>
    <cellStyle name="Comma 2 2 3 2 2 4 3" xfId="1067"/>
    <cellStyle name="Comma 2 2 3 2 2 4 3 2" xfId="1068"/>
    <cellStyle name="Comma 2 2 3 2 2 4 4" xfId="1069"/>
    <cellStyle name="Comma 2 2 3 2 2 5" xfId="1070"/>
    <cellStyle name="Comma 2 2 3 2 2 5 2" xfId="1071"/>
    <cellStyle name="Comma 2 2 3 2 2 5 2 2" xfId="1072"/>
    <cellStyle name="Comma 2 2 3 2 2 5 3" xfId="1073"/>
    <cellStyle name="Comma 2 2 3 2 2 6" xfId="1074"/>
    <cellStyle name="Comma 2 2 3 2 2 6 2" xfId="1075"/>
    <cellStyle name="Comma 2 2 3 2 2 7" xfId="1076"/>
    <cellStyle name="Comma 2 2 3 2 2 8" xfId="28867"/>
    <cellStyle name="Comma 2 2 3 2 3" xfId="1077"/>
    <cellStyle name="Comma 2 2 3 2 3 2" xfId="1078"/>
    <cellStyle name="Comma 2 2 3 2 3 2 2" xfId="1079"/>
    <cellStyle name="Comma 2 2 3 2 3 2 2 2" xfId="1080"/>
    <cellStyle name="Comma 2 2 3 2 3 2 2 2 2" xfId="1081"/>
    <cellStyle name="Comma 2 2 3 2 3 2 2 3" xfId="1082"/>
    <cellStyle name="Comma 2 2 3 2 3 2 3" xfId="1083"/>
    <cellStyle name="Comma 2 2 3 2 3 2 3 2" xfId="1084"/>
    <cellStyle name="Comma 2 2 3 2 3 2 4" xfId="1085"/>
    <cellStyle name="Comma 2 2 3 2 3 3" xfId="1086"/>
    <cellStyle name="Comma 2 2 3 2 3 3 2" xfId="1087"/>
    <cellStyle name="Comma 2 2 3 2 3 3 2 2" xfId="1088"/>
    <cellStyle name="Comma 2 2 3 2 3 3 3" xfId="1089"/>
    <cellStyle name="Comma 2 2 3 2 3 4" xfId="1090"/>
    <cellStyle name="Comma 2 2 3 2 3 4 2" xfId="1091"/>
    <cellStyle name="Comma 2 2 3 2 3 5" xfId="1092"/>
    <cellStyle name="Comma 2 2 3 2 4" xfId="1093"/>
    <cellStyle name="Comma 2 2 3 2 4 2" xfId="1094"/>
    <cellStyle name="Comma 2 2 3 2 4 2 2" xfId="1095"/>
    <cellStyle name="Comma 2 2 3 2 4 2 2 2" xfId="1096"/>
    <cellStyle name="Comma 2 2 3 2 4 2 2 2 2" xfId="1097"/>
    <cellStyle name="Comma 2 2 3 2 4 2 2 3" xfId="1098"/>
    <cellStyle name="Comma 2 2 3 2 4 2 3" xfId="1099"/>
    <cellStyle name="Comma 2 2 3 2 4 2 3 2" xfId="1100"/>
    <cellStyle name="Comma 2 2 3 2 4 2 4" xfId="1101"/>
    <cellStyle name="Comma 2 2 3 2 4 3" xfId="1102"/>
    <cellStyle name="Comma 2 2 3 2 4 3 2" xfId="1103"/>
    <cellStyle name="Comma 2 2 3 2 4 3 2 2" xfId="1104"/>
    <cellStyle name="Comma 2 2 3 2 4 3 3" xfId="1105"/>
    <cellStyle name="Comma 2 2 3 2 4 4" xfId="1106"/>
    <cellStyle name="Comma 2 2 3 2 4 4 2" xfId="1107"/>
    <cellStyle name="Comma 2 2 3 2 4 5" xfId="1108"/>
    <cellStyle name="Comma 2 2 3 2 5" xfId="1109"/>
    <cellStyle name="Comma 2 2 3 2 5 2" xfId="1110"/>
    <cellStyle name="Comma 2 2 3 2 5 2 2" xfId="1111"/>
    <cellStyle name="Comma 2 2 3 2 5 2 2 2" xfId="1112"/>
    <cellStyle name="Comma 2 2 3 2 5 2 2 2 2" xfId="1113"/>
    <cellStyle name="Comma 2 2 3 2 5 2 2 3" xfId="1114"/>
    <cellStyle name="Comma 2 2 3 2 5 2 3" xfId="1115"/>
    <cellStyle name="Comma 2 2 3 2 5 2 3 2" xfId="1116"/>
    <cellStyle name="Comma 2 2 3 2 5 2 4" xfId="1117"/>
    <cellStyle name="Comma 2 2 3 2 5 3" xfId="1118"/>
    <cellStyle name="Comma 2 2 3 2 5 3 2" xfId="1119"/>
    <cellStyle name="Comma 2 2 3 2 5 3 2 2" xfId="1120"/>
    <cellStyle name="Comma 2 2 3 2 5 3 3" xfId="1121"/>
    <cellStyle name="Comma 2 2 3 2 5 4" xfId="1122"/>
    <cellStyle name="Comma 2 2 3 2 5 4 2" xfId="1123"/>
    <cellStyle name="Comma 2 2 3 2 5 5" xfId="1124"/>
    <cellStyle name="Comma 2 2 3 2 6" xfId="1125"/>
    <cellStyle name="Comma 2 2 3 2 6 2" xfId="1126"/>
    <cellStyle name="Comma 2 2 3 2 6 2 2" xfId="1127"/>
    <cellStyle name="Comma 2 2 3 2 6 2 2 2" xfId="1128"/>
    <cellStyle name="Comma 2 2 3 2 6 2 3" xfId="1129"/>
    <cellStyle name="Comma 2 2 3 2 6 3" xfId="1130"/>
    <cellStyle name="Comma 2 2 3 2 6 3 2" xfId="1131"/>
    <cellStyle name="Comma 2 2 3 2 6 4" xfId="1132"/>
    <cellStyle name="Comma 2 2 3 2 7" xfId="1133"/>
    <cellStyle name="Comma 2 2 3 2 7 2" xfId="1134"/>
    <cellStyle name="Comma 2 2 3 2 7 2 2" xfId="1135"/>
    <cellStyle name="Comma 2 2 3 2 7 3" xfId="1136"/>
    <cellStyle name="Comma 2 2 3 2 8" xfId="1137"/>
    <cellStyle name="Comma 2 2 3 2 8 2" xfId="1138"/>
    <cellStyle name="Comma 2 2 3 2 9" xfId="1139"/>
    <cellStyle name="Comma 2 2 3 2 9 2" xfId="1140"/>
    <cellStyle name="Comma 2 2 3 3" xfId="1141"/>
    <cellStyle name="Comma 2 2 3 3 10" xfId="1142"/>
    <cellStyle name="Comma 2 2 3 3 11" xfId="28868"/>
    <cellStyle name="Comma 2 2 3 3 2" xfId="1143"/>
    <cellStyle name="Comma 2 2 3 3 2 2" xfId="1144"/>
    <cellStyle name="Comma 2 2 3 3 2 2 2" xfId="1145"/>
    <cellStyle name="Comma 2 2 3 3 2 2 2 2" xfId="1146"/>
    <cellStyle name="Comma 2 2 3 3 2 2 2 2 2" xfId="1147"/>
    <cellStyle name="Comma 2 2 3 3 2 2 2 2 2 2" xfId="1148"/>
    <cellStyle name="Comma 2 2 3 3 2 2 2 2 3" xfId="1149"/>
    <cellStyle name="Comma 2 2 3 3 2 2 2 3" xfId="1150"/>
    <cellStyle name="Comma 2 2 3 3 2 2 2 3 2" xfId="1151"/>
    <cellStyle name="Comma 2 2 3 3 2 2 2 4" xfId="1152"/>
    <cellStyle name="Comma 2 2 3 3 2 2 3" xfId="1153"/>
    <cellStyle name="Comma 2 2 3 3 2 2 3 2" xfId="1154"/>
    <cellStyle name="Comma 2 2 3 3 2 2 3 2 2" xfId="1155"/>
    <cellStyle name="Comma 2 2 3 3 2 2 3 3" xfId="1156"/>
    <cellStyle name="Comma 2 2 3 3 2 2 4" xfId="1157"/>
    <cellStyle name="Comma 2 2 3 3 2 2 4 2" xfId="1158"/>
    <cellStyle name="Comma 2 2 3 3 2 2 5" xfId="1159"/>
    <cellStyle name="Comma 2 2 3 3 2 3" xfId="1160"/>
    <cellStyle name="Comma 2 2 3 3 2 3 2" xfId="1161"/>
    <cellStyle name="Comma 2 2 3 3 2 3 2 2" xfId="1162"/>
    <cellStyle name="Comma 2 2 3 3 2 3 2 2 2" xfId="1163"/>
    <cellStyle name="Comma 2 2 3 3 2 3 2 2 2 2" xfId="1164"/>
    <cellStyle name="Comma 2 2 3 3 2 3 2 2 3" xfId="1165"/>
    <cellStyle name="Comma 2 2 3 3 2 3 2 3" xfId="1166"/>
    <cellStyle name="Comma 2 2 3 3 2 3 2 3 2" xfId="1167"/>
    <cellStyle name="Comma 2 2 3 3 2 3 2 4" xfId="1168"/>
    <cellStyle name="Comma 2 2 3 3 2 3 3" xfId="1169"/>
    <cellStyle name="Comma 2 2 3 3 2 3 3 2" xfId="1170"/>
    <cellStyle name="Comma 2 2 3 3 2 3 3 2 2" xfId="1171"/>
    <cellStyle name="Comma 2 2 3 3 2 3 3 3" xfId="1172"/>
    <cellStyle name="Comma 2 2 3 3 2 3 4" xfId="1173"/>
    <cellStyle name="Comma 2 2 3 3 2 3 4 2" xfId="1174"/>
    <cellStyle name="Comma 2 2 3 3 2 3 5" xfId="1175"/>
    <cellStyle name="Comma 2 2 3 3 2 4" xfId="1176"/>
    <cellStyle name="Comma 2 2 3 3 2 4 2" xfId="1177"/>
    <cellStyle name="Comma 2 2 3 3 2 4 2 2" xfId="1178"/>
    <cellStyle name="Comma 2 2 3 3 2 4 2 2 2" xfId="1179"/>
    <cellStyle name="Comma 2 2 3 3 2 4 2 3" xfId="1180"/>
    <cellStyle name="Comma 2 2 3 3 2 4 3" xfId="1181"/>
    <cellStyle name="Comma 2 2 3 3 2 4 3 2" xfId="1182"/>
    <cellStyle name="Comma 2 2 3 3 2 4 4" xfId="1183"/>
    <cellStyle name="Comma 2 2 3 3 2 5" xfId="1184"/>
    <cellStyle name="Comma 2 2 3 3 2 5 2" xfId="1185"/>
    <cellStyle name="Comma 2 2 3 3 2 5 2 2" xfId="1186"/>
    <cellStyle name="Comma 2 2 3 3 2 5 3" xfId="1187"/>
    <cellStyle name="Comma 2 2 3 3 2 6" xfId="1188"/>
    <cellStyle name="Comma 2 2 3 3 2 6 2" xfId="1189"/>
    <cellStyle name="Comma 2 2 3 3 2 7" xfId="1190"/>
    <cellStyle name="Comma 2 2 3 3 2 8" xfId="28869"/>
    <cellStyle name="Comma 2 2 3 3 3" xfId="1191"/>
    <cellStyle name="Comma 2 2 3 3 3 2" xfId="1192"/>
    <cellStyle name="Comma 2 2 3 3 3 2 2" xfId="1193"/>
    <cellStyle name="Comma 2 2 3 3 3 2 2 2" xfId="1194"/>
    <cellStyle name="Comma 2 2 3 3 3 2 2 2 2" xfId="1195"/>
    <cellStyle name="Comma 2 2 3 3 3 2 2 3" xfId="1196"/>
    <cellStyle name="Comma 2 2 3 3 3 2 3" xfId="1197"/>
    <cellStyle name="Comma 2 2 3 3 3 2 3 2" xfId="1198"/>
    <cellStyle name="Comma 2 2 3 3 3 2 4" xfId="1199"/>
    <cellStyle name="Comma 2 2 3 3 3 3" xfId="1200"/>
    <cellStyle name="Comma 2 2 3 3 3 3 2" xfId="1201"/>
    <cellStyle name="Comma 2 2 3 3 3 3 2 2" xfId="1202"/>
    <cellStyle name="Comma 2 2 3 3 3 3 3" xfId="1203"/>
    <cellStyle name="Comma 2 2 3 3 3 4" xfId="1204"/>
    <cellStyle name="Comma 2 2 3 3 3 4 2" xfId="1205"/>
    <cellStyle name="Comma 2 2 3 3 3 5" xfId="1206"/>
    <cellStyle name="Comma 2 2 3 3 4" xfId="1207"/>
    <cellStyle name="Comma 2 2 3 3 4 2" xfId="1208"/>
    <cellStyle name="Comma 2 2 3 3 4 2 2" xfId="1209"/>
    <cellStyle name="Comma 2 2 3 3 4 2 2 2" xfId="1210"/>
    <cellStyle name="Comma 2 2 3 3 4 2 2 2 2" xfId="1211"/>
    <cellStyle name="Comma 2 2 3 3 4 2 2 3" xfId="1212"/>
    <cellStyle name="Comma 2 2 3 3 4 2 3" xfId="1213"/>
    <cellStyle name="Comma 2 2 3 3 4 2 3 2" xfId="1214"/>
    <cellStyle name="Comma 2 2 3 3 4 2 4" xfId="1215"/>
    <cellStyle name="Comma 2 2 3 3 4 3" xfId="1216"/>
    <cellStyle name="Comma 2 2 3 3 4 3 2" xfId="1217"/>
    <cellStyle name="Comma 2 2 3 3 4 3 2 2" xfId="1218"/>
    <cellStyle name="Comma 2 2 3 3 4 3 3" xfId="1219"/>
    <cellStyle name="Comma 2 2 3 3 4 4" xfId="1220"/>
    <cellStyle name="Comma 2 2 3 3 4 4 2" xfId="1221"/>
    <cellStyle name="Comma 2 2 3 3 4 5" xfId="1222"/>
    <cellStyle name="Comma 2 2 3 3 5" xfId="1223"/>
    <cellStyle name="Comma 2 2 3 3 5 2" xfId="1224"/>
    <cellStyle name="Comma 2 2 3 3 5 2 2" xfId="1225"/>
    <cellStyle name="Comma 2 2 3 3 5 2 2 2" xfId="1226"/>
    <cellStyle name="Comma 2 2 3 3 5 2 2 2 2" xfId="1227"/>
    <cellStyle name="Comma 2 2 3 3 5 2 2 3" xfId="1228"/>
    <cellStyle name="Comma 2 2 3 3 5 2 3" xfId="1229"/>
    <cellStyle name="Comma 2 2 3 3 5 2 3 2" xfId="1230"/>
    <cellStyle name="Comma 2 2 3 3 5 2 4" xfId="1231"/>
    <cellStyle name="Comma 2 2 3 3 5 3" xfId="1232"/>
    <cellStyle name="Comma 2 2 3 3 5 3 2" xfId="1233"/>
    <cellStyle name="Comma 2 2 3 3 5 3 2 2" xfId="1234"/>
    <cellStyle name="Comma 2 2 3 3 5 3 3" xfId="1235"/>
    <cellStyle name="Comma 2 2 3 3 5 4" xfId="1236"/>
    <cellStyle name="Comma 2 2 3 3 5 4 2" xfId="1237"/>
    <cellStyle name="Comma 2 2 3 3 5 5" xfId="1238"/>
    <cellStyle name="Comma 2 2 3 3 6" xfId="1239"/>
    <cellStyle name="Comma 2 2 3 3 6 2" xfId="1240"/>
    <cellStyle name="Comma 2 2 3 3 6 2 2" xfId="1241"/>
    <cellStyle name="Comma 2 2 3 3 6 2 2 2" xfId="1242"/>
    <cellStyle name="Comma 2 2 3 3 6 2 3" xfId="1243"/>
    <cellStyle name="Comma 2 2 3 3 6 3" xfId="1244"/>
    <cellStyle name="Comma 2 2 3 3 6 3 2" xfId="1245"/>
    <cellStyle name="Comma 2 2 3 3 6 4" xfId="1246"/>
    <cellStyle name="Comma 2 2 3 3 7" xfId="1247"/>
    <cellStyle name="Comma 2 2 3 3 7 2" xfId="1248"/>
    <cellStyle name="Comma 2 2 3 3 7 2 2" xfId="1249"/>
    <cellStyle name="Comma 2 2 3 3 7 3" xfId="1250"/>
    <cellStyle name="Comma 2 2 3 3 8" xfId="1251"/>
    <cellStyle name="Comma 2 2 3 3 8 2" xfId="1252"/>
    <cellStyle name="Comma 2 2 3 3 9" xfId="1253"/>
    <cellStyle name="Comma 2 2 3 3 9 2" xfId="1254"/>
    <cellStyle name="Comma 2 2 3 4" xfId="1255"/>
    <cellStyle name="Comma 2 2 3 4 2" xfId="1256"/>
    <cellStyle name="Comma 2 2 3 4 2 2" xfId="1257"/>
    <cellStyle name="Comma 2 2 3 4 2 2 2" xfId="1258"/>
    <cellStyle name="Comma 2 2 3 4 2 2 2 2" xfId="1259"/>
    <cellStyle name="Comma 2 2 3 4 2 2 2 2 2" xfId="1260"/>
    <cellStyle name="Comma 2 2 3 4 2 2 2 3" xfId="1261"/>
    <cellStyle name="Comma 2 2 3 4 2 2 3" xfId="1262"/>
    <cellStyle name="Comma 2 2 3 4 2 2 3 2" xfId="1263"/>
    <cellStyle name="Comma 2 2 3 4 2 2 4" xfId="1264"/>
    <cellStyle name="Comma 2 2 3 4 2 3" xfId="1265"/>
    <cellStyle name="Comma 2 2 3 4 2 3 2" xfId="1266"/>
    <cellStyle name="Comma 2 2 3 4 2 3 2 2" xfId="1267"/>
    <cellStyle name="Comma 2 2 3 4 2 3 3" xfId="1268"/>
    <cellStyle name="Comma 2 2 3 4 2 4" xfId="1269"/>
    <cellStyle name="Comma 2 2 3 4 2 4 2" xfId="1270"/>
    <cellStyle name="Comma 2 2 3 4 2 5" xfId="1271"/>
    <cellStyle name="Comma 2 2 3 4 3" xfId="1272"/>
    <cellStyle name="Comma 2 2 3 4 3 2" xfId="1273"/>
    <cellStyle name="Comma 2 2 3 4 3 2 2" xfId="1274"/>
    <cellStyle name="Comma 2 2 3 4 3 2 2 2" xfId="1275"/>
    <cellStyle name="Comma 2 2 3 4 3 2 2 2 2" xfId="1276"/>
    <cellStyle name="Comma 2 2 3 4 3 2 2 3" xfId="1277"/>
    <cellStyle name="Comma 2 2 3 4 3 2 3" xfId="1278"/>
    <cellStyle name="Comma 2 2 3 4 3 2 3 2" xfId="1279"/>
    <cellStyle name="Comma 2 2 3 4 3 2 4" xfId="1280"/>
    <cellStyle name="Comma 2 2 3 4 3 3" xfId="1281"/>
    <cellStyle name="Comma 2 2 3 4 3 3 2" xfId="1282"/>
    <cellStyle name="Comma 2 2 3 4 3 3 2 2" xfId="1283"/>
    <cellStyle name="Comma 2 2 3 4 3 3 3" xfId="1284"/>
    <cellStyle name="Comma 2 2 3 4 3 4" xfId="1285"/>
    <cellStyle name="Comma 2 2 3 4 3 4 2" xfId="1286"/>
    <cellStyle name="Comma 2 2 3 4 3 5" xfId="1287"/>
    <cellStyle name="Comma 2 2 3 4 4" xfId="1288"/>
    <cellStyle name="Comma 2 2 3 4 4 2" xfId="1289"/>
    <cellStyle name="Comma 2 2 3 4 4 2 2" xfId="1290"/>
    <cellStyle name="Comma 2 2 3 4 4 2 2 2" xfId="1291"/>
    <cellStyle name="Comma 2 2 3 4 4 2 3" xfId="1292"/>
    <cellStyle name="Comma 2 2 3 4 4 3" xfId="1293"/>
    <cellStyle name="Comma 2 2 3 4 4 3 2" xfId="1294"/>
    <cellStyle name="Comma 2 2 3 4 4 4" xfId="1295"/>
    <cellStyle name="Comma 2 2 3 4 5" xfId="1296"/>
    <cellStyle name="Comma 2 2 3 4 5 2" xfId="1297"/>
    <cellStyle name="Comma 2 2 3 4 5 2 2" xfId="1298"/>
    <cellStyle name="Comma 2 2 3 4 5 3" xfId="1299"/>
    <cellStyle name="Comma 2 2 3 4 6" xfId="1300"/>
    <cellStyle name="Comma 2 2 3 4 6 2" xfId="1301"/>
    <cellStyle name="Comma 2 2 3 4 7" xfId="1302"/>
    <cellStyle name="Comma 2 2 3 4 8" xfId="28870"/>
    <cellStyle name="Comma 2 2 3 5" xfId="1303"/>
    <cellStyle name="Comma 2 2 3 5 2" xfId="1304"/>
    <cellStyle name="Comma 2 2 3 5 2 2" xfId="1305"/>
    <cellStyle name="Comma 2 2 3 5 2 2 2" xfId="1306"/>
    <cellStyle name="Comma 2 2 3 5 2 2 2 2" xfId="1307"/>
    <cellStyle name="Comma 2 2 3 5 2 2 3" xfId="1308"/>
    <cellStyle name="Comma 2 2 3 5 2 3" xfId="1309"/>
    <cellStyle name="Comma 2 2 3 5 2 3 2" xfId="1310"/>
    <cellStyle name="Comma 2 2 3 5 2 4" xfId="1311"/>
    <cellStyle name="Comma 2 2 3 5 3" xfId="1312"/>
    <cellStyle name="Comma 2 2 3 5 3 2" xfId="1313"/>
    <cellStyle name="Comma 2 2 3 5 3 2 2" xfId="1314"/>
    <cellStyle name="Comma 2 2 3 5 3 3" xfId="1315"/>
    <cellStyle name="Comma 2 2 3 5 4" xfId="1316"/>
    <cellStyle name="Comma 2 2 3 5 4 2" xfId="1317"/>
    <cellStyle name="Comma 2 2 3 5 5" xfId="1318"/>
    <cellStyle name="Comma 2 2 3 6" xfId="1319"/>
    <cellStyle name="Comma 2 2 3 6 2" xfId="1320"/>
    <cellStyle name="Comma 2 2 3 6 2 2" xfId="1321"/>
    <cellStyle name="Comma 2 2 3 6 2 2 2" xfId="1322"/>
    <cellStyle name="Comma 2 2 3 6 2 2 2 2" xfId="1323"/>
    <cellStyle name="Comma 2 2 3 6 2 2 3" xfId="1324"/>
    <cellStyle name="Comma 2 2 3 6 2 3" xfId="1325"/>
    <cellStyle name="Comma 2 2 3 6 2 3 2" xfId="1326"/>
    <cellStyle name="Comma 2 2 3 6 2 4" xfId="1327"/>
    <cellStyle name="Comma 2 2 3 6 3" xfId="1328"/>
    <cellStyle name="Comma 2 2 3 6 3 2" xfId="1329"/>
    <cellStyle name="Comma 2 2 3 6 3 2 2" xfId="1330"/>
    <cellStyle name="Comma 2 2 3 6 3 3" xfId="1331"/>
    <cellStyle name="Comma 2 2 3 6 4" xfId="1332"/>
    <cellStyle name="Comma 2 2 3 6 4 2" xfId="1333"/>
    <cellStyle name="Comma 2 2 3 6 5" xfId="1334"/>
    <cellStyle name="Comma 2 2 3 7" xfId="1335"/>
    <cellStyle name="Comma 2 2 3 7 2" xfId="1336"/>
    <cellStyle name="Comma 2 2 3 7 2 2" xfId="1337"/>
    <cellStyle name="Comma 2 2 3 7 2 2 2" xfId="1338"/>
    <cellStyle name="Comma 2 2 3 7 2 2 2 2" xfId="1339"/>
    <cellStyle name="Comma 2 2 3 7 2 2 3" xfId="1340"/>
    <cellStyle name="Comma 2 2 3 7 2 3" xfId="1341"/>
    <cellStyle name="Comma 2 2 3 7 2 3 2" xfId="1342"/>
    <cellStyle name="Comma 2 2 3 7 2 4" xfId="1343"/>
    <cellStyle name="Comma 2 2 3 7 3" xfId="1344"/>
    <cellStyle name="Comma 2 2 3 7 3 2" xfId="1345"/>
    <cellStyle name="Comma 2 2 3 7 3 2 2" xfId="1346"/>
    <cellStyle name="Comma 2 2 3 7 3 3" xfId="1347"/>
    <cellStyle name="Comma 2 2 3 7 4" xfId="1348"/>
    <cellStyle name="Comma 2 2 3 7 4 2" xfId="1349"/>
    <cellStyle name="Comma 2 2 3 7 5" xfId="1350"/>
    <cellStyle name="Comma 2 2 3 8" xfId="1351"/>
    <cellStyle name="Comma 2 2 3 8 2" xfId="1352"/>
    <cellStyle name="Comma 2 2 3 8 2 2" xfId="1353"/>
    <cellStyle name="Comma 2 2 3 8 2 2 2" xfId="1354"/>
    <cellStyle name="Comma 2 2 3 8 2 3" xfId="1355"/>
    <cellStyle name="Comma 2 2 3 8 3" xfId="1356"/>
    <cellStyle name="Comma 2 2 3 8 3 2" xfId="1357"/>
    <cellStyle name="Comma 2 2 3 8 4" xfId="1358"/>
    <cellStyle name="Comma 2 2 3 9" xfId="1359"/>
    <cellStyle name="Comma 2 2 3 9 2" xfId="1360"/>
    <cellStyle name="Comma 2 2 3 9 2 2" xfId="1361"/>
    <cellStyle name="Comma 2 2 3 9 3" xfId="1362"/>
    <cellStyle name="Comma 2 2 4" xfId="1363"/>
    <cellStyle name="Comma 2 2 4 10" xfId="1364"/>
    <cellStyle name="Comma 2 2 4 10 2" xfId="1365"/>
    <cellStyle name="Comma 2 2 4 11" xfId="1366"/>
    <cellStyle name="Comma 2 2 4 12" xfId="28871"/>
    <cellStyle name="Comma 2 2 4 2" xfId="1367"/>
    <cellStyle name="Comma 2 2 4 2 10" xfId="1368"/>
    <cellStyle name="Comma 2 2 4 2 11" xfId="28872"/>
    <cellStyle name="Comma 2 2 4 2 2" xfId="1369"/>
    <cellStyle name="Comma 2 2 4 2 2 2" xfId="1370"/>
    <cellStyle name="Comma 2 2 4 2 2 2 2" xfId="1371"/>
    <cellStyle name="Comma 2 2 4 2 2 2 2 2" xfId="1372"/>
    <cellStyle name="Comma 2 2 4 2 2 2 2 2 2" xfId="1373"/>
    <cellStyle name="Comma 2 2 4 2 2 2 2 2 2 2" xfId="1374"/>
    <cellStyle name="Comma 2 2 4 2 2 2 2 2 3" xfId="1375"/>
    <cellStyle name="Comma 2 2 4 2 2 2 2 3" xfId="1376"/>
    <cellStyle name="Comma 2 2 4 2 2 2 2 3 2" xfId="1377"/>
    <cellStyle name="Comma 2 2 4 2 2 2 2 4" xfId="1378"/>
    <cellStyle name="Comma 2 2 4 2 2 2 3" xfId="1379"/>
    <cellStyle name="Comma 2 2 4 2 2 2 3 2" xfId="1380"/>
    <cellStyle name="Comma 2 2 4 2 2 2 3 2 2" xfId="1381"/>
    <cellStyle name="Comma 2 2 4 2 2 2 3 3" xfId="1382"/>
    <cellStyle name="Comma 2 2 4 2 2 2 4" xfId="1383"/>
    <cellStyle name="Comma 2 2 4 2 2 2 4 2" xfId="1384"/>
    <cellStyle name="Comma 2 2 4 2 2 2 5" xfId="1385"/>
    <cellStyle name="Comma 2 2 4 2 2 3" xfId="1386"/>
    <cellStyle name="Comma 2 2 4 2 2 3 2" xfId="1387"/>
    <cellStyle name="Comma 2 2 4 2 2 3 2 2" xfId="1388"/>
    <cellStyle name="Comma 2 2 4 2 2 3 2 2 2" xfId="1389"/>
    <cellStyle name="Comma 2 2 4 2 2 3 2 2 2 2" xfId="1390"/>
    <cellStyle name="Comma 2 2 4 2 2 3 2 2 3" xfId="1391"/>
    <cellStyle name="Comma 2 2 4 2 2 3 2 3" xfId="1392"/>
    <cellStyle name="Comma 2 2 4 2 2 3 2 3 2" xfId="1393"/>
    <cellStyle name="Comma 2 2 4 2 2 3 2 4" xfId="1394"/>
    <cellStyle name="Comma 2 2 4 2 2 3 3" xfId="1395"/>
    <cellStyle name="Comma 2 2 4 2 2 3 3 2" xfId="1396"/>
    <cellStyle name="Comma 2 2 4 2 2 3 3 2 2" xfId="1397"/>
    <cellStyle name="Comma 2 2 4 2 2 3 3 3" xfId="1398"/>
    <cellStyle name="Comma 2 2 4 2 2 3 4" xfId="1399"/>
    <cellStyle name="Comma 2 2 4 2 2 3 4 2" xfId="1400"/>
    <cellStyle name="Comma 2 2 4 2 2 3 5" xfId="1401"/>
    <cellStyle name="Comma 2 2 4 2 2 4" xfId="1402"/>
    <cellStyle name="Comma 2 2 4 2 2 4 2" xfId="1403"/>
    <cellStyle name="Comma 2 2 4 2 2 4 2 2" xfId="1404"/>
    <cellStyle name="Comma 2 2 4 2 2 4 2 2 2" xfId="1405"/>
    <cellStyle name="Comma 2 2 4 2 2 4 2 3" xfId="1406"/>
    <cellStyle name="Comma 2 2 4 2 2 4 3" xfId="1407"/>
    <cellStyle name="Comma 2 2 4 2 2 4 3 2" xfId="1408"/>
    <cellStyle name="Comma 2 2 4 2 2 4 4" xfId="1409"/>
    <cellStyle name="Comma 2 2 4 2 2 5" xfId="1410"/>
    <cellStyle name="Comma 2 2 4 2 2 5 2" xfId="1411"/>
    <cellStyle name="Comma 2 2 4 2 2 5 2 2" xfId="1412"/>
    <cellStyle name="Comma 2 2 4 2 2 5 3" xfId="1413"/>
    <cellStyle name="Comma 2 2 4 2 2 6" xfId="1414"/>
    <cellStyle name="Comma 2 2 4 2 2 6 2" xfId="1415"/>
    <cellStyle name="Comma 2 2 4 2 2 7" xfId="1416"/>
    <cellStyle name="Comma 2 2 4 2 2 8" xfId="28873"/>
    <cellStyle name="Comma 2 2 4 2 3" xfId="1417"/>
    <cellStyle name="Comma 2 2 4 2 3 2" xfId="1418"/>
    <cellStyle name="Comma 2 2 4 2 3 2 2" xfId="1419"/>
    <cellStyle name="Comma 2 2 4 2 3 2 2 2" xfId="1420"/>
    <cellStyle name="Comma 2 2 4 2 3 2 2 2 2" xfId="1421"/>
    <cellStyle name="Comma 2 2 4 2 3 2 2 3" xfId="1422"/>
    <cellStyle name="Comma 2 2 4 2 3 2 3" xfId="1423"/>
    <cellStyle name="Comma 2 2 4 2 3 2 3 2" xfId="1424"/>
    <cellStyle name="Comma 2 2 4 2 3 2 4" xfId="1425"/>
    <cellStyle name="Comma 2 2 4 2 3 3" xfId="1426"/>
    <cellStyle name="Comma 2 2 4 2 3 3 2" xfId="1427"/>
    <cellStyle name="Comma 2 2 4 2 3 3 2 2" xfId="1428"/>
    <cellStyle name="Comma 2 2 4 2 3 3 3" xfId="1429"/>
    <cellStyle name="Comma 2 2 4 2 3 4" xfId="1430"/>
    <cellStyle name="Comma 2 2 4 2 3 4 2" xfId="1431"/>
    <cellStyle name="Comma 2 2 4 2 3 5" xfId="1432"/>
    <cellStyle name="Comma 2 2 4 2 4" xfId="1433"/>
    <cellStyle name="Comma 2 2 4 2 4 2" xfId="1434"/>
    <cellStyle name="Comma 2 2 4 2 4 2 2" xfId="1435"/>
    <cellStyle name="Comma 2 2 4 2 4 2 2 2" xfId="1436"/>
    <cellStyle name="Comma 2 2 4 2 4 2 2 2 2" xfId="1437"/>
    <cellStyle name="Comma 2 2 4 2 4 2 2 3" xfId="1438"/>
    <cellStyle name="Comma 2 2 4 2 4 2 3" xfId="1439"/>
    <cellStyle name="Comma 2 2 4 2 4 2 3 2" xfId="1440"/>
    <cellStyle name="Comma 2 2 4 2 4 2 4" xfId="1441"/>
    <cellStyle name="Comma 2 2 4 2 4 3" xfId="1442"/>
    <cellStyle name="Comma 2 2 4 2 4 3 2" xfId="1443"/>
    <cellStyle name="Comma 2 2 4 2 4 3 2 2" xfId="1444"/>
    <cellStyle name="Comma 2 2 4 2 4 3 3" xfId="1445"/>
    <cellStyle name="Comma 2 2 4 2 4 4" xfId="1446"/>
    <cellStyle name="Comma 2 2 4 2 4 4 2" xfId="1447"/>
    <cellStyle name="Comma 2 2 4 2 4 5" xfId="1448"/>
    <cellStyle name="Comma 2 2 4 2 5" xfId="1449"/>
    <cellStyle name="Comma 2 2 4 2 5 2" xfId="1450"/>
    <cellStyle name="Comma 2 2 4 2 5 2 2" xfId="1451"/>
    <cellStyle name="Comma 2 2 4 2 5 2 2 2" xfId="1452"/>
    <cellStyle name="Comma 2 2 4 2 5 2 2 2 2" xfId="1453"/>
    <cellStyle name="Comma 2 2 4 2 5 2 2 3" xfId="1454"/>
    <cellStyle name="Comma 2 2 4 2 5 2 3" xfId="1455"/>
    <cellStyle name="Comma 2 2 4 2 5 2 3 2" xfId="1456"/>
    <cellStyle name="Comma 2 2 4 2 5 2 4" xfId="1457"/>
    <cellStyle name="Comma 2 2 4 2 5 3" xfId="1458"/>
    <cellStyle name="Comma 2 2 4 2 5 3 2" xfId="1459"/>
    <cellStyle name="Comma 2 2 4 2 5 3 2 2" xfId="1460"/>
    <cellStyle name="Comma 2 2 4 2 5 3 3" xfId="1461"/>
    <cellStyle name="Comma 2 2 4 2 5 4" xfId="1462"/>
    <cellStyle name="Comma 2 2 4 2 5 4 2" xfId="1463"/>
    <cellStyle name="Comma 2 2 4 2 5 5" xfId="1464"/>
    <cellStyle name="Comma 2 2 4 2 6" xfId="1465"/>
    <cellStyle name="Comma 2 2 4 2 6 2" xfId="1466"/>
    <cellStyle name="Comma 2 2 4 2 6 2 2" xfId="1467"/>
    <cellStyle name="Comma 2 2 4 2 6 2 2 2" xfId="1468"/>
    <cellStyle name="Comma 2 2 4 2 6 2 3" xfId="1469"/>
    <cellStyle name="Comma 2 2 4 2 6 3" xfId="1470"/>
    <cellStyle name="Comma 2 2 4 2 6 3 2" xfId="1471"/>
    <cellStyle name="Comma 2 2 4 2 6 4" xfId="1472"/>
    <cellStyle name="Comma 2 2 4 2 7" xfId="1473"/>
    <cellStyle name="Comma 2 2 4 2 7 2" xfId="1474"/>
    <cellStyle name="Comma 2 2 4 2 7 2 2" xfId="1475"/>
    <cellStyle name="Comma 2 2 4 2 7 3" xfId="1476"/>
    <cellStyle name="Comma 2 2 4 2 8" xfId="1477"/>
    <cellStyle name="Comma 2 2 4 2 8 2" xfId="1478"/>
    <cellStyle name="Comma 2 2 4 2 9" xfId="1479"/>
    <cellStyle name="Comma 2 2 4 2 9 2" xfId="1480"/>
    <cellStyle name="Comma 2 2 4 3" xfId="1481"/>
    <cellStyle name="Comma 2 2 4 3 2" xfId="1482"/>
    <cellStyle name="Comma 2 2 4 3 2 2" xfId="1483"/>
    <cellStyle name="Comma 2 2 4 3 2 2 2" xfId="1484"/>
    <cellStyle name="Comma 2 2 4 3 2 2 2 2" xfId="1485"/>
    <cellStyle name="Comma 2 2 4 3 2 2 2 2 2" xfId="1486"/>
    <cellStyle name="Comma 2 2 4 3 2 2 2 3" xfId="1487"/>
    <cellStyle name="Comma 2 2 4 3 2 2 3" xfId="1488"/>
    <cellStyle name="Comma 2 2 4 3 2 2 3 2" xfId="1489"/>
    <cellStyle name="Comma 2 2 4 3 2 2 4" xfId="1490"/>
    <cellStyle name="Comma 2 2 4 3 2 3" xfId="1491"/>
    <cellStyle name="Comma 2 2 4 3 2 3 2" xfId="1492"/>
    <cellStyle name="Comma 2 2 4 3 2 3 2 2" xfId="1493"/>
    <cellStyle name="Comma 2 2 4 3 2 3 3" xfId="1494"/>
    <cellStyle name="Comma 2 2 4 3 2 4" xfId="1495"/>
    <cellStyle name="Comma 2 2 4 3 2 4 2" xfId="1496"/>
    <cellStyle name="Comma 2 2 4 3 2 5" xfId="1497"/>
    <cellStyle name="Comma 2 2 4 3 3" xfId="1498"/>
    <cellStyle name="Comma 2 2 4 3 3 2" xfId="1499"/>
    <cellStyle name="Comma 2 2 4 3 3 2 2" xfId="1500"/>
    <cellStyle name="Comma 2 2 4 3 3 2 2 2" xfId="1501"/>
    <cellStyle name="Comma 2 2 4 3 3 2 2 2 2" xfId="1502"/>
    <cellStyle name="Comma 2 2 4 3 3 2 2 3" xfId="1503"/>
    <cellStyle name="Comma 2 2 4 3 3 2 3" xfId="1504"/>
    <cellStyle name="Comma 2 2 4 3 3 2 3 2" xfId="1505"/>
    <cellStyle name="Comma 2 2 4 3 3 2 4" xfId="1506"/>
    <cellStyle name="Comma 2 2 4 3 3 3" xfId="1507"/>
    <cellStyle name="Comma 2 2 4 3 3 3 2" xfId="1508"/>
    <cellStyle name="Comma 2 2 4 3 3 3 2 2" xfId="1509"/>
    <cellStyle name="Comma 2 2 4 3 3 3 3" xfId="1510"/>
    <cellStyle name="Comma 2 2 4 3 3 4" xfId="1511"/>
    <cellStyle name="Comma 2 2 4 3 3 4 2" xfId="1512"/>
    <cellStyle name="Comma 2 2 4 3 3 5" xfId="1513"/>
    <cellStyle name="Comma 2 2 4 3 4" xfId="1514"/>
    <cellStyle name="Comma 2 2 4 3 4 2" xfId="1515"/>
    <cellStyle name="Comma 2 2 4 3 4 2 2" xfId="1516"/>
    <cellStyle name="Comma 2 2 4 3 4 2 2 2" xfId="1517"/>
    <cellStyle name="Comma 2 2 4 3 4 2 3" xfId="1518"/>
    <cellStyle name="Comma 2 2 4 3 4 3" xfId="1519"/>
    <cellStyle name="Comma 2 2 4 3 4 3 2" xfId="1520"/>
    <cellStyle name="Comma 2 2 4 3 4 4" xfId="1521"/>
    <cellStyle name="Comma 2 2 4 3 5" xfId="1522"/>
    <cellStyle name="Comma 2 2 4 3 5 2" xfId="1523"/>
    <cellStyle name="Comma 2 2 4 3 5 2 2" xfId="1524"/>
    <cellStyle name="Comma 2 2 4 3 5 3" xfId="1525"/>
    <cellStyle name="Comma 2 2 4 3 6" xfId="1526"/>
    <cellStyle name="Comma 2 2 4 3 6 2" xfId="1527"/>
    <cellStyle name="Comma 2 2 4 3 7" xfId="1528"/>
    <cellStyle name="Comma 2 2 4 3 8" xfId="28874"/>
    <cellStyle name="Comma 2 2 4 4" xfId="1529"/>
    <cellStyle name="Comma 2 2 4 4 2" xfId="1530"/>
    <cellStyle name="Comma 2 2 4 4 2 2" xfId="1531"/>
    <cellStyle name="Comma 2 2 4 4 2 2 2" xfId="1532"/>
    <cellStyle name="Comma 2 2 4 4 2 2 2 2" xfId="1533"/>
    <cellStyle name="Comma 2 2 4 4 2 2 3" xfId="1534"/>
    <cellStyle name="Comma 2 2 4 4 2 3" xfId="1535"/>
    <cellStyle name="Comma 2 2 4 4 2 3 2" xfId="1536"/>
    <cellStyle name="Comma 2 2 4 4 2 4" xfId="1537"/>
    <cellStyle name="Comma 2 2 4 4 3" xfId="1538"/>
    <cellStyle name="Comma 2 2 4 4 3 2" xfId="1539"/>
    <cellStyle name="Comma 2 2 4 4 3 2 2" xfId="1540"/>
    <cellStyle name="Comma 2 2 4 4 3 3" xfId="1541"/>
    <cellStyle name="Comma 2 2 4 4 4" xfId="1542"/>
    <cellStyle name="Comma 2 2 4 4 4 2" xfId="1543"/>
    <cellStyle name="Comma 2 2 4 4 5" xfId="1544"/>
    <cellStyle name="Comma 2 2 4 5" xfId="1545"/>
    <cellStyle name="Comma 2 2 4 5 2" xfId="1546"/>
    <cellStyle name="Comma 2 2 4 5 2 2" xfId="1547"/>
    <cellStyle name="Comma 2 2 4 5 2 2 2" xfId="1548"/>
    <cellStyle name="Comma 2 2 4 5 2 2 2 2" xfId="1549"/>
    <cellStyle name="Comma 2 2 4 5 2 2 3" xfId="1550"/>
    <cellStyle name="Comma 2 2 4 5 2 3" xfId="1551"/>
    <cellStyle name="Comma 2 2 4 5 2 3 2" xfId="1552"/>
    <cellStyle name="Comma 2 2 4 5 2 4" xfId="1553"/>
    <cellStyle name="Comma 2 2 4 5 3" xfId="1554"/>
    <cellStyle name="Comma 2 2 4 5 3 2" xfId="1555"/>
    <cellStyle name="Comma 2 2 4 5 3 2 2" xfId="1556"/>
    <cellStyle name="Comma 2 2 4 5 3 3" xfId="1557"/>
    <cellStyle name="Comma 2 2 4 5 4" xfId="1558"/>
    <cellStyle name="Comma 2 2 4 5 4 2" xfId="1559"/>
    <cellStyle name="Comma 2 2 4 5 5" xfId="1560"/>
    <cellStyle name="Comma 2 2 4 6" xfId="1561"/>
    <cellStyle name="Comma 2 2 4 6 2" xfId="1562"/>
    <cellStyle name="Comma 2 2 4 6 2 2" xfId="1563"/>
    <cellStyle name="Comma 2 2 4 6 2 2 2" xfId="1564"/>
    <cellStyle name="Comma 2 2 4 6 2 2 2 2" xfId="1565"/>
    <cellStyle name="Comma 2 2 4 6 2 2 3" xfId="1566"/>
    <cellStyle name="Comma 2 2 4 6 2 3" xfId="1567"/>
    <cellStyle name="Comma 2 2 4 6 2 3 2" xfId="1568"/>
    <cellStyle name="Comma 2 2 4 6 2 4" xfId="1569"/>
    <cellStyle name="Comma 2 2 4 6 3" xfId="1570"/>
    <cellStyle name="Comma 2 2 4 6 3 2" xfId="1571"/>
    <cellStyle name="Comma 2 2 4 6 3 2 2" xfId="1572"/>
    <cellStyle name="Comma 2 2 4 6 3 3" xfId="1573"/>
    <cellStyle name="Comma 2 2 4 6 4" xfId="1574"/>
    <cellStyle name="Comma 2 2 4 6 4 2" xfId="1575"/>
    <cellStyle name="Comma 2 2 4 6 5" xfId="1576"/>
    <cellStyle name="Comma 2 2 4 7" xfId="1577"/>
    <cellStyle name="Comma 2 2 4 7 2" xfId="1578"/>
    <cellStyle name="Comma 2 2 4 7 2 2" xfId="1579"/>
    <cellStyle name="Comma 2 2 4 7 2 2 2" xfId="1580"/>
    <cellStyle name="Comma 2 2 4 7 2 3" xfId="1581"/>
    <cellStyle name="Comma 2 2 4 7 3" xfId="1582"/>
    <cellStyle name="Comma 2 2 4 7 3 2" xfId="1583"/>
    <cellStyle name="Comma 2 2 4 7 4" xfId="1584"/>
    <cellStyle name="Comma 2 2 4 8" xfId="1585"/>
    <cellStyle name="Comma 2 2 4 8 2" xfId="1586"/>
    <cellStyle name="Comma 2 2 4 8 2 2" xfId="1587"/>
    <cellStyle name="Comma 2 2 4 8 3" xfId="1588"/>
    <cellStyle name="Comma 2 2 4 9" xfId="1589"/>
    <cellStyle name="Comma 2 2 4 9 2" xfId="1590"/>
    <cellStyle name="Comma 2 2 5" xfId="1591"/>
    <cellStyle name="Comma 2 2 5 10" xfId="1592"/>
    <cellStyle name="Comma 2 2 5 11" xfId="28875"/>
    <cellStyle name="Comma 2 2 5 2" xfId="1593"/>
    <cellStyle name="Comma 2 2 5 2 2" xfId="1594"/>
    <cellStyle name="Comma 2 2 5 2 2 2" xfId="1595"/>
    <cellStyle name="Comma 2 2 5 2 2 2 2" xfId="1596"/>
    <cellStyle name="Comma 2 2 5 2 2 2 2 2" xfId="1597"/>
    <cellStyle name="Comma 2 2 5 2 2 2 2 2 2" xfId="1598"/>
    <cellStyle name="Comma 2 2 5 2 2 2 2 3" xfId="1599"/>
    <cellStyle name="Comma 2 2 5 2 2 2 3" xfId="1600"/>
    <cellStyle name="Comma 2 2 5 2 2 2 3 2" xfId="1601"/>
    <cellStyle name="Comma 2 2 5 2 2 2 4" xfId="1602"/>
    <cellStyle name="Comma 2 2 5 2 2 3" xfId="1603"/>
    <cellStyle name="Comma 2 2 5 2 2 3 2" xfId="1604"/>
    <cellStyle name="Comma 2 2 5 2 2 3 2 2" xfId="1605"/>
    <cellStyle name="Comma 2 2 5 2 2 3 3" xfId="1606"/>
    <cellStyle name="Comma 2 2 5 2 2 4" xfId="1607"/>
    <cellStyle name="Comma 2 2 5 2 2 4 2" xfId="1608"/>
    <cellStyle name="Comma 2 2 5 2 2 5" xfId="1609"/>
    <cellStyle name="Comma 2 2 5 2 3" xfId="1610"/>
    <cellStyle name="Comma 2 2 5 2 3 2" xfId="1611"/>
    <cellStyle name="Comma 2 2 5 2 3 2 2" xfId="1612"/>
    <cellStyle name="Comma 2 2 5 2 3 2 2 2" xfId="1613"/>
    <cellStyle name="Comma 2 2 5 2 3 2 2 2 2" xfId="1614"/>
    <cellStyle name="Comma 2 2 5 2 3 2 2 3" xfId="1615"/>
    <cellStyle name="Comma 2 2 5 2 3 2 3" xfId="1616"/>
    <cellStyle name="Comma 2 2 5 2 3 2 3 2" xfId="1617"/>
    <cellStyle name="Comma 2 2 5 2 3 2 4" xfId="1618"/>
    <cellStyle name="Comma 2 2 5 2 3 3" xfId="1619"/>
    <cellStyle name="Comma 2 2 5 2 3 3 2" xfId="1620"/>
    <cellStyle name="Comma 2 2 5 2 3 3 2 2" xfId="1621"/>
    <cellStyle name="Comma 2 2 5 2 3 3 3" xfId="1622"/>
    <cellStyle name="Comma 2 2 5 2 3 4" xfId="1623"/>
    <cellStyle name="Comma 2 2 5 2 3 4 2" xfId="1624"/>
    <cellStyle name="Comma 2 2 5 2 3 5" xfId="1625"/>
    <cellStyle name="Comma 2 2 5 2 4" xfId="1626"/>
    <cellStyle name="Comma 2 2 5 2 4 2" xfId="1627"/>
    <cellStyle name="Comma 2 2 5 2 4 2 2" xfId="1628"/>
    <cellStyle name="Comma 2 2 5 2 4 2 2 2" xfId="1629"/>
    <cellStyle name="Comma 2 2 5 2 4 2 3" xfId="1630"/>
    <cellStyle name="Comma 2 2 5 2 4 3" xfId="1631"/>
    <cellStyle name="Comma 2 2 5 2 4 3 2" xfId="1632"/>
    <cellStyle name="Comma 2 2 5 2 4 4" xfId="1633"/>
    <cellStyle name="Comma 2 2 5 2 5" xfId="1634"/>
    <cellStyle name="Comma 2 2 5 2 5 2" xfId="1635"/>
    <cellStyle name="Comma 2 2 5 2 5 2 2" xfId="1636"/>
    <cellStyle name="Comma 2 2 5 2 5 3" xfId="1637"/>
    <cellStyle name="Comma 2 2 5 2 6" xfId="1638"/>
    <cellStyle name="Comma 2 2 5 2 6 2" xfId="1639"/>
    <cellStyle name="Comma 2 2 5 2 7" xfId="1640"/>
    <cellStyle name="Comma 2 2 5 2 8" xfId="28876"/>
    <cellStyle name="Comma 2 2 5 3" xfId="1641"/>
    <cellStyle name="Comma 2 2 5 3 2" xfId="1642"/>
    <cellStyle name="Comma 2 2 5 3 2 2" xfId="1643"/>
    <cellStyle name="Comma 2 2 5 3 2 2 2" xfId="1644"/>
    <cellStyle name="Comma 2 2 5 3 2 2 2 2" xfId="1645"/>
    <cellStyle name="Comma 2 2 5 3 2 2 3" xfId="1646"/>
    <cellStyle name="Comma 2 2 5 3 2 3" xfId="1647"/>
    <cellStyle name="Comma 2 2 5 3 2 3 2" xfId="1648"/>
    <cellStyle name="Comma 2 2 5 3 2 4" xfId="1649"/>
    <cellStyle name="Comma 2 2 5 3 3" xfId="1650"/>
    <cellStyle name="Comma 2 2 5 3 3 2" xfId="1651"/>
    <cellStyle name="Comma 2 2 5 3 3 2 2" xfId="1652"/>
    <cellStyle name="Comma 2 2 5 3 3 3" xfId="1653"/>
    <cellStyle name="Comma 2 2 5 3 4" xfId="1654"/>
    <cellStyle name="Comma 2 2 5 3 4 2" xfId="1655"/>
    <cellStyle name="Comma 2 2 5 3 5" xfId="1656"/>
    <cellStyle name="Comma 2 2 5 4" xfId="1657"/>
    <cellStyle name="Comma 2 2 5 4 2" xfId="1658"/>
    <cellStyle name="Comma 2 2 5 4 2 2" xfId="1659"/>
    <cellStyle name="Comma 2 2 5 4 2 2 2" xfId="1660"/>
    <cellStyle name="Comma 2 2 5 4 2 2 2 2" xfId="1661"/>
    <cellStyle name="Comma 2 2 5 4 2 2 3" xfId="1662"/>
    <cellStyle name="Comma 2 2 5 4 2 3" xfId="1663"/>
    <cellStyle name="Comma 2 2 5 4 2 3 2" xfId="1664"/>
    <cellStyle name="Comma 2 2 5 4 2 4" xfId="1665"/>
    <cellStyle name="Comma 2 2 5 4 3" xfId="1666"/>
    <cellStyle name="Comma 2 2 5 4 3 2" xfId="1667"/>
    <cellStyle name="Comma 2 2 5 4 3 2 2" xfId="1668"/>
    <cellStyle name="Comma 2 2 5 4 3 3" xfId="1669"/>
    <cellStyle name="Comma 2 2 5 4 4" xfId="1670"/>
    <cellStyle name="Comma 2 2 5 4 4 2" xfId="1671"/>
    <cellStyle name="Comma 2 2 5 4 5" xfId="1672"/>
    <cellStyle name="Comma 2 2 5 5" xfId="1673"/>
    <cellStyle name="Comma 2 2 5 5 2" xfId="1674"/>
    <cellStyle name="Comma 2 2 5 5 2 2" xfId="1675"/>
    <cellStyle name="Comma 2 2 5 5 2 2 2" xfId="1676"/>
    <cellStyle name="Comma 2 2 5 5 2 2 2 2" xfId="1677"/>
    <cellStyle name="Comma 2 2 5 5 2 2 3" xfId="1678"/>
    <cellStyle name="Comma 2 2 5 5 2 3" xfId="1679"/>
    <cellStyle name="Comma 2 2 5 5 2 3 2" xfId="1680"/>
    <cellStyle name="Comma 2 2 5 5 2 4" xfId="1681"/>
    <cellStyle name="Comma 2 2 5 5 3" xfId="1682"/>
    <cellStyle name="Comma 2 2 5 5 3 2" xfId="1683"/>
    <cellStyle name="Comma 2 2 5 5 3 2 2" xfId="1684"/>
    <cellStyle name="Comma 2 2 5 5 3 3" xfId="1685"/>
    <cellStyle name="Comma 2 2 5 5 4" xfId="1686"/>
    <cellStyle name="Comma 2 2 5 5 4 2" xfId="1687"/>
    <cellStyle name="Comma 2 2 5 5 5" xfId="1688"/>
    <cellStyle name="Comma 2 2 5 6" xfId="1689"/>
    <cellStyle name="Comma 2 2 5 6 2" xfId="1690"/>
    <cellStyle name="Comma 2 2 5 6 2 2" xfId="1691"/>
    <cellStyle name="Comma 2 2 5 6 2 2 2" xfId="1692"/>
    <cellStyle name="Comma 2 2 5 6 2 3" xfId="1693"/>
    <cellStyle name="Comma 2 2 5 6 3" xfId="1694"/>
    <cellStyle name="Comma 2 2 5 6 3 2" xfId="1695"/>
    <cellStyle name="Comma 2 2 5 6 4" xfId="1696"/>
    <cellStyle name="Comma 2 2 5 7" xfId="1697"/>
    <cellStyle name="Comma 2 2 5 7 2" xfId="1698"/>
    <cellStyle name="Comma 2 2 5 7 2 2" xfId="1699"/>
    <cellStyle name="Comma 2 2 5 7 3" xfId="1700"/>
    <cellStyle name="Comma 2 2 5 8" xfId="1701"/>
    <cellStyle name="Comma 2 2 5 8 2" xfId="1702"/>
    <cellStyle name="Comma 2 2 5 9" xfId="1703"/>
    <cellStyle name="Comma 2 2 5 9 2" xfId="1704"/>
    <cellStyle name="Comma 2 2 6" xfId="1705"/>
    <cellStyle name="Comma 2 2 6 10" xfId="1706"/>
    <cellStyle name="Comma 2 2 6 11" xfId="28877"/>
    <cellStyle name="Comma 2 2 6 2" xfId="1707"/>
    <cellStyle name="Comma 2 2 6 2 2" xfId="1708"/>
    <cellStyle name="Comma 2 2 6 2 2 2" xfId="1709"/>
    <cellStyle name="Comma 2 2 6 2 2 2 2" xfId="1710"/>
    <cellStyle name="Comma 2 2 6 2 2 2 2 2" xfId="1711"/>
    <cellStyle name="Comma 2 2 6 2 2 2 2 2 2" xfId="1712"/>
    <cellStyle name="Comma 2 2 6 2 2 2 2 3" xfId="1713"/>
    <cellStyle name="Comma 2 2 6 2 2 2 3" xfId="1714"/>
    <cellStyle name="Comma 2 2 6 2 2 2 3 2" xfId="1715"/>
    <cellStyle name="Comma 2 2 6 2 2 2 4" xfId="1716"/>
    <cellStyle name="Comma 2 2 6 2 2 3" xfId="1717"/>
    <cellStyle name="Comma 2 2 6 2 2 3 2" xfId="1718"/>
    <cellStyle name="Comma 2 2 6 2 2 3 2 2" xfId="1719"/>
    <cellStyle name="Comma 2 2 6 2 2 3 3" xfId="1720"/>
    <cellStyle name="Comma 2 2 6 2 2 4" xfId="1721"/>
    <cellStyle name="Comma 2 2 6 2 2 4 2" xfId="1722"/>
    <cellStyle name="Comma 2 2 6 2 2 5" xfId="1723"/>
    <cellStyle name="Comma 2 2 6 2 3" xfId="1724"/>
    <cellStyle name="Comma 2 2 6 2 3 2" xfId="1725"/>
    <cellStyle name="Comma 2 2 6 2 3 2 2" xfId="1726"/>
    <cellStyle name="Comma 2 2 6 2 3 2 2 2" xfId="1727"/>
    <cellStyle name="Comma 2 2 6 2 3 2 2 2 2" xfId="1728"/>
    <cellStyle name="Comma 2 2 6 2 3 2 2 3" xfId="1729"/>
    <cellStyle name="Comma 2 2 6 2 3 2 3" xfId="1730"/>
    <cellStyle name="Comma 2 2 6 2 3 2 3 2" xfId="1731"/>
    <cellStyle name="Comma 2 2 6 2 3 2 4" xfId="1732"/>
    <cellStyle name="Comma 2 2 6 2 3 3" xfId="1733"/>
    <cellStyle name="Comma 2 2 6 2 3 3 2" xfId="1734"/>
    <cellStyle name="Comma 2 2 6 2 3 3 2 2" xfId="1735"/>
    <cellStyle name="Comma 2 2 6 2 3 3 3" xfId="1736"/>
    <cellStyle name="Comma 2 2 6 2 3 4" xfId="1737"/>
    <cellStyle name="Comma 2 2 6 2 3 4 2" xfId="1738"/>
    <cellStyle name="Comma 2 2 6 2 3 5" xfId="1739"/>
    <cellStyle name="Comma 2 2 6 2 4" xfId="1740"/>
    <cellStyle name="Comma 2 2 6 2 4 2" xfId="1741"/>
    <cellStyle name="Comma 2 2 6 2 4 2 2" xfId="1742"/>
    <cellStyle name="Comma 2 2 6 2 4 2 2 2" xfId="1743"/>
    <cellStyle name="Comma 2 2 6 2 4 2 3" xfId="1744"/>
    <cellStyle name="Comma 2 2 6 2 4 3" xfId="1745"/>
    <cellStyle name="Comma 2 2 6 2 4 3 2" xfId="1746"/>
    <cellStyle name="Comma 2 2 6 2 4 4" xfId="1747"/>
    <cellStyle name="Comma 2 2 6 2 5" xfId="1748"/>
    <cellStyle name="Comma 2 2 6 2 5 2" xfId="1749"/>
    <cellStyle name="Comma 2 2 6 2 5 2 2" xfId="1750"/>
    <cellStyle name="Comma 2 2 6 2 5 3" xfId="1751"/>
    <cellStyle name="Comma 2 2 6 2 6" xfId="1752"/>
    <cellStyle name="Comma 2 2 6 2 6 2" xfId="1753"/>
    <cellStyle name="Comma 2 2 6 2 7" xfId="1754"/>
    <cellStyle name="Comma 2 2 6 2 8" xfId="28878"/>
    <cellStyle name="Comma 2 2 6 3" xfId="1755"/>
    <cellStyle name="Comma 2 2 6 3 2" xfId="1756"/>
    <cellStyle name="Comma 2 2 6 3 2 2" xfId="1757"/>
    <cellStyle name="Comma 2 2 6 3 2 2 2" xfId="1758"/>
    <cellStyle name="Comma 2 2 6 3 2 2 2 2" xfId="1759"/>
    <cellStyle name="Comma 2 2 6 3 2 2 3" xfId="1760"/>
    <cellStyle name="Comma 2 2 6 3 2 3" xfId="1761"/>
    <cellStyle name="Comma 2 2 6 3 2 3 2" xfId="1762"/>
    <cellStyle name="Comma 2 2 6 3 2 4" xfId="1763"/>
    <cellStyle name="Comma 2 2 6 3 3" xfId="1764"/>
    <cellStyle name="Comma 2 2 6 3 3 2" xfId="1765"/>
    <cellStyle name="Comma 2 2 6 3 3 2 2" xfId="1766"/>
    <cellStyle name="Comma 2 2 6 3 3 3" xfId="1767"/>
    <cellStyle name="Comma 2 2 6 3 4" xfId="1768"/>
    <cellStyle name="Comma 2 2 6 3 4 2" xfId="1769"/>
    <cellStyle name="Comma 2 2 6 3 5" xfId="1770"/>
    <cellStyle name="Comma 2 2 6 4" xfId="1771"/>
    <cellStyle name="Comma 2 2 6 4 2" xfId="1772"/>
    <cellStyle name="Comma 2 2 6 4 2 2" xfId="1773"/>
    <cellStyle name="Comma 2 2 6 4 2 2 2" xfId="1774"/>
    <cellStyle name="Comma 2 2 6 4 2 2 2 2" xfId="1775"/>
    <cellStyle name="Comma 2 2 6 4 2 2 3" xfId="1776"/>
    <cellStyle name="Comma 2 2 6 4 2 3" xfId="1777"/>
    <cellStyle name="Comma 2 2 6 4 2 3 2" xfId="1778"/>
    <cellStyle name="Comma 2 2 6 4 2 4" xfId="1779"/>
    <cellStyle name="Comma 2 2 6 4 3" xfId="1780"/>
    <cellStyle name="Comma 2 2 6 4 3 2" xfId="1781"/>
    <cellStyle name="Comma 2 2 6 4 3 2 2" xfId="1782"/>
    <cellStyle name="Comma 2 2 6 4 3 3" xfId="1783"/>
    <cellStyle name="Comma 2 2 6 4 4" xfId="1784"/>
    <cellStyle name="Comma 2 2 6 4 4 2" xfId="1785"/>
    <cellStyle name="Comma 2 2 6 4 5" xfId="1786"/>
    <cellStyle name="Comma 2 2 6 5" xfId="1787"/>
    <cellStyle name="Comma 2 2 6 5 2" xfId="1788"/>
    <cellStyle name="Comma 2 2 6 5 2 2" xfId="1789"/>
    <cellStyle name="Comma 2 2 6 5 2 2 2" xfId="1790"/>
    <cellStyle name="Comma 2 2 6 5 2 2 2 2" xfId="1791"/>
    <cellStyle name="Comma 2 2 6 5 2 2 3" xfId="1792"/>
    <cellStyle name="Comma 2 2 6 5 2 3" xfId="1793"/>
    <cellStyle name="Comma 2 2 6 5 2 3 2" xfId="1794"/>
    <cellStyle name="Comma 2 2 6 5 2 4" xfId="1795"/>
    <cellStyle name="Comma 2 2 6 5 3" xfId="1796"/>
    <cellStyle name="Comma 2 2 6 5 3 2" xfId="1797"/>
    <cellStyle name="Comma 2 2 6 5 3 2 2" xfId="1798"/>
    <cellStyle name="Comma 2 2 6 5 3 3" xfId="1799"/>
    <cellStyle name="Comma 2 2 6 5 4" xfId="1800"/>
    <cellStyle name="Comma 2 2 6 5 4 2" xfId="1801"/>
    <cellStyle name="Comma 2 2 6 5 5" xfId="1802"/>
    <cellStyle name="Comma 2 2 6 6" xfId="1803"/>
    <cellStyle name="Comma 2 2 6 6 2" xfId="1804"/>
    <cellStyle name="Comma 2 2 6 6 2 2" xfId="1805"/>
    <cellStyle name="Comma 2 2 6 6 2 2 2" xfId="1806"/>
    <cellStyle name="Comma 2 2 6 6 2 3" xfId="1807"/>
    <cellStyle name="Comma 2 2 6 6 3" xfId="1808"/>
    <cellStyle name="Comma 2 2 6 6 3 2" xfId="1809"/>
    <cellStyle name="Comma 2 2 6 6 4" xfId="1810"/>
    <cellStyle name="Comma 2 2 6 7" xfId="1811"/>
    <cellStyle name="Comma 2 2 6 7 2" xfId="1812"/>
    <cellStyle name="Comma 2 2 6 7 2 2" xfId="1813"/>
    <cellStyle name="Comma 2 2 6 7 3" xfId="1814"/>
    <cellStyle name="Comma 2 2 6 8" xfId="1815"/>
    <cellStyle name="Comma 2 2 6 8 2" xfId="1816"/>
    <cellStyle name="Comma 2 2 6 9" xfId="1817"/>
    <cellStyle name="Comma 2 2 6 9 2" xfId="1818"/>
    <cellStyle name="Comma 2 2 7" xfId="1819"/>
    <cellStyle name="Comma 2 2 7 2" xfId="1820"/>
    <cellStyle name="Comma 2 2 7 2 2" xfId="1821"/>
    <cellStyle name="Comma 2 2 7 2 2 2" xfId="1822"/>
    <cellStyle name="Comma 2 2 7 2 2 2 2" xfId="1823"/>
    <cellStyle name="Comma 2 2 7 2 2 2 2 2" xfId="1824"/>
    <cellStyle name="Comma 2 2 7 2 2 2 3" xfId="1825"/>
    <cellStyle name="Comma 2 2 7 2 2 3" xfId="1826"/>
    <cellStyle name="Comma 2 2 7 2 2 3 2" xfId="1827"/>
    <cellStyle name="Comma 2 2 7 2 2 4" xfId="1828"/>
    <cellStyle name="Comma 2 2 7 2 3" xfId="1829"/>
    <cellStyle name="Comma 2 2 7 2 3 2" xfId="1830"/>
    <cellStyle name="Comma 2 2 7 2 3 2 2" xfId="1831"/>
    <cellStyle name="Comma 2 2 7 2 3 3" xfId="1832"/>
    <cellStyle name="Comma 2 2 7 2 4" xfId="1833"/>
    <cellStyle name="Comma 2 2 7 2 4 2" xfId="1834"/>
    <cellStyle name="Comma 2 2 7 2 5" xfId="1835"/>
    <cellStyle name="Comma 2 2 7 3" xfId="1836"/>
    <cellStyle name="Comma 2 2 7 3 2" xfId="1837"/>
    <cellStyle name="Comma 2 2 7 3 2 2" xfId="1838"/>
    <cellStyle name="Comma 2 2 7 3 2 2 2" xfId="1839"/>
    <cellStyle name="Comma 2 2 7 3 2 2 2 2" xfId="1840"/>
    <cellStyle name="Comma 2 2 7 3 2 2 3" xfId="1841"/>
    <cellStyle name="Comma 2 2 7 3 2 3" xfId="1842"/>
    <cellStyle name="Comma 2 2 7 3 2 3 2" xfId="1843"/>
    <cellStyle name="Comma 2 2 7 3 2 4" xfId="1844"/>
    <cellStyle name="Comma 2 2 7 3 3" xfId="1845"/>
    <cellStyle name="Comma 2 2 7 3 3 2" xfId="1846"/>
    <cellStyle name="Comma 2 2 7 3 3 2 2" xfId="1847"/>
    <cellStyle name="Comma 2 2 7 3 3 3" xfId="1848"/>
    <cellStyle name="Comma 2 2 7 3 4" xfId="1849"/>
    <cellStyle name="Comma 2 2 7 3 4 2" xfId="1850"/>
    <cellStyle name="Comma 2 2 7 3 5" xfId="1851"/>
    <cellStyle name="Comma 2 2 7 4" xfId="1852"/>
    <cellStyle name="Comma 2 2 7 4 2" xfId="1853"/>
    <cellStyle name="Comma 2 2 7 4 2 2" xfId="1854"/>
    <cellStyle name="Comma 2 2 7 4 2 2 2" xfId="1855"/>
    <cellStyle name="Comma 2 2 7 4 2 3" xfId="1856"/>
    <cellStyle name="Comma 2 2 7 4 3" xfId="1857"/>
    <cellStyle name="Comma 2 2 7 4 3 2" xfId="1858"/>
    <cellStyle name="Comma 2 2 7 4 4" xfId="1859"/>
    <cellStyle name="Comma 2 2 7 5" xfId="1860"/>
    <cellStyle name="Comma 2 2 7 5 2" xfId="1861"/>
    <cellStyle name="Comma 2 2 7 5 2 2" xfId="1862"/>
    <cellStyle name="Comma 2 2 7 5 3" xfId="1863"/>
    <cellStyle name="Comma 2 2 7 6" xfId="1864"/>
    <cellStyle name="Comma 2 2 7 6 2" xfId="1865"/>
    <cellStyle name="Comma 2 2 7 7" xfId="1866"/>
    <cellStyle name="Comma 2 2 7 8" xfId="28879"/>
    <cellStyle name="Comma 2 2 8" xfId="1867"/>
    <cellStyle name="Comma 2 2 8 2" xfId="1868"/>
    <cellStyle name="Comma 2 2 8 2 2" xfId="1869"/>
    <cellStyle name="Comma 2 2 8 2 2 2" xfId="1870"/>
    <cellStyle name="Comma 2 2 8 2 2 2 2" xfId="1871"/>
    <cellStyle name="Comma 2 2 8 2 2 3" xfId="1872"/>
    <cellStyle name="Comma 2 2 8 2 3" xfId="1873"/>
    <cellStyle name="Comma 2 2 8 2 3 2" xfId="1874"/>
    <cellStyle name="Comma 2 2 8 2 4" xfId="1875"/>
    <cellStyle name="Comma 2 2 8 3" xfId="1876"/>
    <cellStyle name="Comma 2 2 8 3 2" xfId="1877"/>
    <cellStyle name="Comma 2 2 8 3 2 2" xfId="1878"/>
    <cellStyle name="Comma 2 2 8 3 3" xfId="1879"/>
    <cellStyle name="Comma 2 2 8 4" xfId="1880"/>
    <cellStyle name="Comma 2 2 8 4 2" xfId="1881"/>
    <cellStyle name="Comma 2 2 8 5" xfId="1882"/>
    <cellStyle name="Comma 2 2 9" xfId="1883"/>
    <cellStyle name="Comma 2 2 9 2" xfId="1884"/>
    <cellStyle name="Comma 2 2 9 2 2" xfId="1885"/>
    <cellStyle name="Comma 2 2 9 2 2 2" xfId="1886"/>
    <cellStyle name="Comma 2 2 9 2 2 2 2" xfId="1887"/>
    <cellStyle name="Comma 2 2 9 2 2 3" xfId="1888"/>
    <cellStyle name="Comma 2 2 9 2 3" xfId="1889"/>
    <cellStyle name="Comma 2 2 9 2 3 2" xfId="1890"/>
    <cellStyle name="Comma 2 2 9 2 4" xfId="1891"/>
    <cellStyle name="Comma 2 2 9 3" xfId="1892"/>
    <cellStyle name="Comma 2 2 9 3 2" xfId="1893"/>
    <cellStyle name="Comma 2 2 9 3 2 2" xfId="1894"/>
    <cellStyle name="Comma 2 2 9 3 3" xfId="1895"/>
    <cellStyle name="Comma 2 2 9 4" xfId="1896"/>
    <cellStyle name="Comma 2 2 9 4 2" xfId="1897"/>
    <cellStyle name="Comma 2 2 9 5" xfId="1898"/>
    <cellStyle name="Comma 2 3" xfId="1899"/>
    <cellStyle name="Comma 2 3 10" xfId="1900"/>
    <cellStyle name="Comma 2 3 10 2" xfId="1901"/>
    <cellStyle name="Comma 2 3 10 2 2" xfId="1902"/>
    <cellStyle name="Comma 2 3 10 2 2 2" xfId="1903"/>
    <cellStyle name="Comma 2 3 10 2 3" xfId="1904"/>
    <cellStyle name="Comma 2 3 10 3" xfId="1905"/>
    <cellStyle name="Comma 2 3 10 3 2" xfId="1906"/>
    <cellStyle name="Comma 2 3 10 4" xfId="1907"/>
    <cellStyle name="Comma 2 3 11" xfId="1908"/>
    <cellStyle name="Comma 2 3 11 2" xfId="1909"/>
    <cellStyle name="Comma 2 3 11 2 2" xfId="1910"/>
    <cellStyle name="Comma 2 3 11 3" xfId="1911"/>
    <cellStyle name="Comma 2 3 12" xfId="1912"/>
    <cellStyle name="Comma 2 3 12 2" xfId="1913"/>
    <cellStyle name="Comma 2 3 13" xfId="1914"/>
    <cellStyle name="Comma 2 3 13 2" xfId="1915"/>
    <cellStyle name="Comma 2 3 14" xfId="1916"/>
    <cellStyle name="Comma 2 3 15" xfId="28880"/>
    <cellStyle name="Comma 2 3 2" xfId="1917"/>
    <cellStyle name="Comma 2 3 2 10" xfId="1918"/>
    <cellStyle name="Comma 2 3 2 10 2" xfId="1919"/>
    <cellStyle name="Comma 2 3 2 11" xfId="1920"/>
    <cellStyle name="Comma 2 3 2 11 2" xfId="1921"/>
    <cellStyle name="Comma 2 3 2 12" xfId="1922"/>
    <cellStyle name="Comma 2 3 2 13" xfId="28881"/>
    <cellStyle name="Comma 2 3 2 2" xfId="1923"/>
    <cellStyle name="Comma 2 3 2 2 10" xfId="1924"/>
    <cellStyle name="Comma 2 3 2 2 11" xfId="28882"/>
    <cellStyle name="Comma 2 3 2 2 2" xfId="1925"/>
    <cellStyle name="Comma 2 3 2 2 2 2" xfId="1926"/>
    <cellStyle name="Comma 2 3 2 2 2 2 2" xfId="1927"/>
    <cellStyle name="Comma 2 3 2 2 2 2 2 2" xfId="1928"/>
    <cellStyle name="Comma 2 3 2 2 2 2 2 2 2" xfId="1929"/>
    <cellStyle name="Comma 2 3 2 2 2 2 2 2 2 2" xfId="1930"/>
    <cellStyle name="Comma 2 3 2 2 2 2 2 2 3" xfId="1931"/>
    <cellStyle name="Comma 2 3 2 2 2 2 2 3" xfId="1932"/>
    <cellStyle name="Comma 2 3 2 2 2 2 2 3 2" xfId="1933"/>
    <cellStyle name="Comma 2 3 2 2 2 2 2 4" xfId="1934"/>
    <cellStyle name="Comma 2 3 2 2 2 2 3" xfId="1935"/>
    <cellStyle name="Comma 2 3 2 2 2 2 3 2" xfId="1936"/>
    <cellStyle name="Comma 2 3 2 2 2 2 3 2 2" xfId="1937"/>
    <cellStyle name="Comma 2 3 2 2 2 2 3 3" xfId="1938"/>
    <cellStyle name="Comma 2 3 2 2 2 2 4" xfId="1939"/>
    <cellStyle name="Comma 2 3 2 2 2 2 4 2" xfId="1940"/>
    <cellStyle name="Comma 2 3 2 2 2 2 5" xfId="1941"/>
    <cellStyle name="Comma 2 3 2 2 2 3" xfId="1942"/>
    <cellStyle name="Comma 2 3 2 2 2 3 2" xfId="1943"/>
    <cellStyle name="Comma 2 3 2 2 2 3 2 2" xfId="1944"/>
    <cellStyle name="Comma 2 3 2 2 2 3 2 2 2" xfId="1945"/>
    <cellStyle name="Comma 2 3 2 2 2 3 2 2 2 2" xfId="1946"/>
    <cellStyle name="Comma 2 3 2 2 2 3 2 2 3" xfId="1947"/>
    <cellStyle name="Comma 2 3 2 2 2 3 2 3" xfId="1948"/>
    <cellStyle name="Comma 2 3 2 2 2 3 2 3 2" xfId="1949"/>
    <cellStyle name="Comma 2 3 2 2 2 3 2 4" xfId="1950"/>
    <cellStyle name="Comma 2 3 2 2 2 3 3" xfId="1951"/>
    <cellStyle name="Comma 2 3 2 2 2 3 3 2" xfId="1952"/>
    <cellStyle name="Comma 2 3 2 2 2 3 3 2 2" xfId="1953"/>
    <cellStyle name="Comma 2 3 2 2 2 3 3 3" xfId="1954"/>
    <cellStyle name="Comma 2 3 2 2 2 3 4" xfId="1955"/>
    <cellStyle name="Comma 2 3 2 2 2 3 4 2" xfId="1956"/>
    <cellStyle name="Comma 2 3 2 2 2 3 5" xfId="1957"/>
    <cellStyle name="Comma 2 3 2 2 2 4" xfId="1958"/>
    <cellStyle name="Comma 2 3 2 2 2 4 2" xfId="1959"/>
    <cellStyle name="Comma 2 3 2 2 2 4 2 2" xfId="1960"/>
    <cellStyle name="Comma 2 3 2 2 2 4 2 2 2" xfId="1961"/>
    <cellStyle name="Comma 2 3 2 2 2 4 2 3" xfId="1962"/>
    <cellStyle name="Comma 2 3 2 2 2 4 3" xfId="1963"/>
    <cellStyle name="Comma 2 3 2 2 2 4 3 2" xfId="1964"/>
    <cellStyle name="Comma 2 3 2 2 2 4 4" xfId="1965"/>
    <cellStyle name="Comma 2 3 2 2 2 5" xfId="1966"/>
    <cellStyle name="Comma 2 3 2 2 2 5 2" xfId="1967"/>
    <cellStyle name="Comma 2 3 2 2 2 5 2 2" xfId="1968"/>
    <cellStyle name="Comma 2 3 2 2 2 5 3" xfId="1969"/>
    <cellStyle name="Comma 2 3 2 2 2 6" xfId="1970"/>
    <cellStyle name="Comma 2 3 2 2 2 6 2" xfId="1971"/>
    <cellStyle name="Comma 2 3 2 2 2 7" xfId="1972"/>
    <cellStyle name="Comma 2 3 2 2 2 8" xfId="28883"/>
    <cellStyle name="Comma 2 3 2 2 3" xfId="1973"/>
    <cellStyle name="Comma 2 3 2 2 3 2" xfId="1974"/>
    <cellStyle name="Comma 2 3 2 2 3 2 2" xfId="1975"/>
    <cellStyle name="Comma 2 3 2 2 3 2 2 2" xfId="1976"/>
    <cellStyle name="Comma 2 3 2 2 3 2 2 2 2" xfId="1977"/>
    <cellStyle name="Comma 2 3 2 2 3 2 2 3" xfId="1978"/>
    <cellStyle name="Comma 2 3 2 2 3 2 3" xfId="1979"/>
    <cellStyle name="Comma 2 3 2 2 3 2 3 2" xfId="1980"/>
    <cellStyle name="Comma 2 3 2 2 3 2 4" xfId="1981"/>
    <cellStyle name="Comma 2 3 2 2 3 3" xfId="1982"/>
    <cellStyle name="Comma 2 3 2 2 3 3 2" xfId="1983"/>
    <cellStyle name="Comma 2 3 2 2 3 3 2 2" xfId="1984"/>
    <cellStyle name="Comma 2 3 2 2 3 3 3" xfId="1985"/>
    <cellStyle name="Comma 2 3 2 2 3 4" xfId="1986"/>
    <cellStyle name="Comma 2 3 2 2 3 4 2" xfId="1987"/>
    <cellStyle name="Comma 2 3 2 2 3 5" xfId="1988"/>
    <cellStyle name="Comma 2 3 2 2 4" xfId="1989"/>
    <cellStyle name="Comma 2 3 2 2 4 2" xfId="1990"/>
    <cellStyle name="Comma 2 3 2 2 4 2 2" xfId="1991"/>
    <cellStyle name="Comma 2 3 2 2 4 2 2 2" xfId="1992"/>
    <cellStyle name="Comma 2 3 2 2 4 2 2 2 2" xfId="1993"/>
    <cellStyle name="Comma 2 3 2 2 4 2 2 3" xfId="1994"/>
    <cellStyle name="Comma 2 3 2 2 4 2 3" xfId="1995"/>
    <cellStyle name="Comma 2 3 2 2 4 2 3 2" xfId="1996"/>
    <cellStyle name="Comma 2 3 2 2 4 2 4" xfId="1997"/>
    <cellStyle name="Comma 2 3 2 2 4 3" xfId="1998"/>
    <cellStyle name="Comma 2 3 2 2 4 3 2" xfId="1999"/>
    <cellStyle name="Comma 2 3 2 2 4 3 2 2" xfId="2000"/>
    <cellStyle name="Comma 2 3 2 2 4 3 3" xfId="2001"/>
    <cellStyle name="Comma 2 3 2 2 4 4" xfId="2002"/>
    <cellStyle name="Comma 2 3 2 2 4 4 2" xfId="2003"/>
    <cellStyle name="Comma 2 3 2 2 4 5" xfId="2004"/>
    <cellStyle name="Comma 2 3 2 2 5" xfId="2005"/>
    <cellStyle name="Comma 2 3 2 2 5 2" xfId="2006"/>
    <cellStyle name="Comma 2 3 2 2 5 2 2" xfId="2007"/>
    <cellStyle name="Comma 2 3 2 2 5 2 2 2" xfId="2008"/>
    <cellStyle name="Comma 2 3 2 2 5 2 2 2 2" xfId="2009"/>
    <cellStyle name="Comma 2 3 2 2 5 2 2 3" xfId="2010"/>
    <cellStyle name="Comma 2 3 2 2 5 2 3" xfId="2011"/>
    <cellStyle name="Comma 2 3 2 2 5 2 3 2" xfId="2012"/>
    <cellStyle name="Comma 2 3 2 2 5 2 4" xfId="2013"/>
    <cellStyle name="Comma 2 3 2 2 5 3" xfId="2014"/>
    <cellStyle name="Comma 2 3 2 2 5 3 2" xfId="2015"/>
    <cellStyle name="Comma 2 3 2 2 5 3 2 2" xfId="2016"/>
    <cellStyle name="Comma 2 3 2 2 5 3 3" xfId="2017"/>
    <cellStyle name="Comma 2 3 2 2 5 4" xfId="2018"/>
    <cellStyle name="Comma 2 3 2 2 5 4 2" xfId="2019"/>
    <cellStyle name="Comma 2 3 2 2 5 5" xfId="2020"/>
    <cellStyle name="Comma 2 3 2 2 6" xfId="2021"/>
    <cellStyle name="Comma 2 3 2 2 6 2" xfId="2022"/>
    <cellStyle name="Comma 2 3 2 2 6 2 2" xfId="2023"/>
    <cellStyle name="Comma 2 3 2 2 6 2 2 2" xfId="2024"/>
    <cellStyle name="Comma 2 3 2 2 6 2 3" xfId="2025"/>
    <cellStyle name="Comma 2 3 2 2 6 3" xfId="2026"/>
    <cellStyle name="Comma 2 3 2 2 6 3 2" xfId="2027"/>
    <cellStyle name="Comma 2 3 2 2 6 4" xfId="2028"/>
    <cellStyle name="Comma 2 3 2 2 7" xfId="2029"/>
    <cellStyle name="Comma 2 3 2 2 7 2" xfId="2030"/>
    <cellStyle name="Comma 2 3 2 2 7 2 2" xfId="2031"/>
    <cellStyle name="Comma 2 3 2 2 7 3" xfId="2032"/>
    <cellStyle name="Comma 2 3 2 2 8" xfId="2033"/>
    <cellStyle name="Comma 2 3 2 2 8 2" xfId="2034"/>
    <cellStyle name="Comma 2 3 2 2 9" xfId="2035"/>
    <cellStyle name="Comma 2 3 2 2 9 2" xfId="2036"/>
    <cellStyle name="Comma 2 3 2 3" xfId="2037"/>
    <cellStyle name="Comma 2 3 2 3 10" xfId="2038"/>
    <cellStyle name="Comma 2 3 2 3 11" xfId="28884"/>
    <cellStyle name="Comma 2 3 2 3 2" xfId="2039"/>
    <cellStyle name="Comma 2 3 2 3 2 2" xfId="2040"/>
    <cellStyle name="Comma 2 3 2 3 2 2 2" xfId="2041"/>
    <cellStyle name="Comma 2 3 2 3 2 2 2 2" xfId="2042"/>
    <cellStyle name="Comma 2 3 2 3 2 2 2 2 2" xfId="2043"/>
    <cellStyle name="Comma 2 3 2 3 2 2 2 2 2 2" xfId="2044"/>
    <cellStyle name="Comma 2 3 2 3 2 2 2 2 3" xfId="2045"/>
    <cellStyle name="Comma 2 3 2 3 2 2 2 3" xfId="2046"/>
    <cellStyle name="Comma 2 3 2 3 2 2 2 3 2" xfId="2047"/>
    <cellStyle name="Comma 2 3 2 3 2 2 2 4" xfId="2048"/>
    <cellStyle name="Comma 2 3 2 3 2 2 3" xfId="2049"/>
    <cellStyle name="Comma 2 3 2 3 2 2 3 2" xfId="2050"/>
    <cellStyle name="Comma 2 3 2 3 2 2 3 2 2" xfId="2051"/>
    <cellStyle name="Comma 2 3 2 3 2 2 3 3" xfId="2052"/>
    <cellStyle name="Comma 2 3 2 3 2 2 4" xfId="2053"/>
    <cellStyle name="Comma 2 3 2 3 2 2 4 2" xfId="2054"/>
    <cellStyle name="Comma 2 3 2 3 2 2 5" xfId="2055"/>
    <cellStyle name="Comma 2 3 2 3 2 3" xfId="2056"/>
    <cellStyle name="Comma 2 3 2 3 2 3 2" xfId="2057"/>
    <cellStyle name="Comma 2 3 2 3 2 3 2 2" xfId="2058"/>
    <cellStyle name="Comma 2 3 2 3 2 3 2 2 2" xfId="2059"/>
    <cellStyle name="Comma 2 3 2 3 2 3 2 2 2 2" xfId="2060"/>
    <cellStyle name="Comma 2 3 2 3 2 3 2 2 3" xfId="2061"/>
    <cellStyle name="Comma 2 3 2 3 2 3 2 3" xfId="2062"/>
    <cellStyle name="Comma 2 3 2 3 2 3 2 3 2" xfId="2063"/>
    <cellStyle name="Comma 2 3 2 3 2 3 2 4" xfId="2064"/>
    <cellStyle name="Comma 2 3 2 3 2 3 3" xfId="2065"/>
    <cellStyle name="Comma 2 3 2 3 2 3 3 2" xfId="2066"/>
    <cellStyle name="Comma 2 3 2 3 2 3 3 2 2" xfId="2067"/>
    <cellStyle name="Comma 2 3 2 3 2 3 3 3" xfId="2068"/>
    <cellStyle name="Comma 2 3 2 3 2 3 4" xfId="2069"/>
    <cellStyle name="Comma 2 3 2 3 2 3 4 2" xfId="2070"/>
    <cellStyle name="Comma 2 3 2 3 2 3 5" xfId="2071"/>
    <cellStyle name="Comma 2 3 2 3 2 4" xfId="2072"/>
    <cellStyle name="Comma 2 3 2 3 2 4 2" xfId="2073"/>
    <cellStyle name="Comma 2 3 2 3 2 4 2 2" xfId="2074"/>
    <cellStyle name="Comma 2 3 2 3 2 4 2 2 2" xfId="2075"/>
    <cellStyle name="Comma 2 3 2 3 2 4 2 3" xfId="2076"/>
    <cellStyle name="Comma 2 3 2 3 2 4 3" xfId="2077"/>
    <cellStyle name="Comma 2 3 2 3 2 4 3 2" xfId="2078"/>
    <cellStyle name="Comma 2 3 2 3 2 4 4" xfId="2079"/>
    <cellStyle name="Comma 2 3 2 3 2 5" xfId="2080"/>
    <cellStyle name="Comma 2 3 2 3 2 5 2" xfId="2081"/>
    <cellStyle name="Comma 2 3 2 3 2 5 2 2" xfId="2082"/>
    <cellStyle name="Comma 2 3 2 3 2 5 3" xfId="2083"/>
    <cellStyle name="Comma 2 3 2 3 2 6" xfId="2084"/>
    <cellStyle name="Comma 2 3 2 3 2 6 2" xfId="2085"/>
    <cellStyle name="Comma 2 3 2 3 2 7" xfId="2086"/>
    <cellStyle name="Comma 2 3 2 3 2 8" xfId="28885"/>
    <cellStyle name="Comma 2 3 2 3 3" xfId="2087"/>
    <cellStyle name="Comma 2 3 2 3 3 2" xfId="2088"/>
    <cellStyle name="Comma 2 3 2 3 3 2 2" xfId="2089"/>
    <cellStyle name="Comma 2 3 2 3 3 2 2 2" xfId="2090"/>
    <cellStyle name="Comma 2 3 2 3 3 2 2 2 2" xfId="2091"/>
    <cellStyle name="Comma 2 3 2 3 3 2 2 3" xfId="2092"/>
    <cellStyle name="Comma 2 3 2 3 3 2 3" xfId="2093"/>
    <cellStyle name="Comma 2 3 2 3 3 2 3 2" xfId="2094"/>
    <cellStyle name="Comma 2 3 2 3 3 2 4" xfId="2095"/>
    <cellStyle name="Comma 2 3 2 3 3 3" xfId="2096"/>
    <cellStyle name="Comma 2 3 2 3 3 3 2" xfId="2097"/>
    <cellStyle name="Comma 2 3 2 3 3 3 2 2" xfId="2098"/>
    <cellStyle name="Comma 2 3 2 3 3 3 3" xfId="2099"/>
    <cellStyle name="Comma 2 3 2 3 3 4" xfId="2100"/>
    <cellStyle name="Comma 2 3 2 3 3 4 2" xfId="2101"/>
    <cellStyle name="Comma 2 3 2 3 3 5" xfId="2102"/>
    <cellStyle name="Comma 2 3 2 3 4" xfId="2103"/>
    <cellStyle name="Comma 2 3 2 3 4 2" xfId="2104"/>
    <cellStyle name="Comma 2 3 2 3 4 2 2" xfId="2105"/>
    <cellStyle name="Comma 2 3 2 3 4 2 2 2" xfId="2106"/>
    <cellStyle name="Comma 2 3 2 3 4 2 2 2 2" xfId="2107"/>
    <cellStyle name="Comma 2 3 2 3 4 2 2 3" xfId="2108"/>
    <cellStyle name="Comma 2 3 2 3 4 2 3" xfId="2109"/>
    <cellStyle name="Comma 2 3 2 3 4 2 3 2" xfId="2110"/>
    <cellStyle name="Comma 2 3 2 3 4 2 4" xfId="2111"/>
    <cellStyle name="Comma 2 3 2 3 4 3" xfId="2112"/>
    <cellStyle name="Comma 2 3 2 3 4 3 2" xfId="2113"/>
    <cellStyle name="Comma 2 3 2 3 4 3 2 2" xfId="2114"/>
    <cellStyle name="Comma 2 3 2 3 4 3 3" xfId="2115"/>
    <cellStyle name="Comma 2 3 2 3 4 4" xfId="2116"/>
    <cellStyle name="Comma 2 3 2 3 4 4 2" xfId="2117"/>
    <cellStyle name="Comma 2 3 2 3 4 5" xfId="2118"/>
    <cellStyle name="Comma 2 3 2 3 5" xfId="2119"/>
    <cellStyle name="Comma 2 3 2 3 5 2" xfId="2120"/>
    <cellStyle name="Comma 2 3 2 3 5 2 2" xfId="2121"/>
    <cellStyle name="Comma 2 3 2 3 5 2 2 2" xfId="2122"/>
    <cellStyle name="Comma 2 3 2 3 5 2 2 2 2" xfId="2123"/>
    <cellStyle name="Comma 2 3 2 3 5 2 2 3" xfId="2124"/>
    <cellStyle name="Comma 2 3 2 3 5 2 3" xfId="2125"/>
    <cellStyle name="Comma 2 3 2 3 5 2 3 2" xfId="2126"/>
    <cellStyle name="Comma 2 3 2 3 5 2 4" xfId="2127"/>
    <cellStyle name="Comma 2 3 2 3 5 3" xfId="2128"/>
    <cellStyle name="Comma 2 3 2 3 5 3 2" xfId="2129"/>
    <cellStyle name="Comma 2 3 2 3 5 3 2 2" xfId="2130"/>
    <cellStyle name="Comma 2 3 2 3 5 3 3" xfId="2131"/>
    <cellStyle name="Comma 2 3 2 3 5 4" xfId="2132"/>
    <cellStyle name="Comma 2 3 2 3 5 4 2" xfId="2133"/>
    <cellStyle name="Comma 2 3 2 3 5 5" xfId="2134"/>
    <cellStyle name="Comma 2 3 2 3 6" xfId="2135"/>
    <cellStyle name="Comma 2 3 2 3 6 2" xfId="2136"/>
    <cellStyle name="Comma 2 3 2 3 6 2 2" xfId="2137"/>
    <cellStyle name="Comma 2 3 2 3 6 2 2 2" xfId="2138"/>
    <cellStyle name="Comma 2 3 2 3 6 2 3" xfId="2139"/>
    <cellStyle name="Comma 2 3 2 3 6 3" xfId="2140"/>
    <cellStyle name="Comma 2 3 2 3 6 3 2" xfId="2141"/>
    <cellStyle name="Comma 2 3 2 3 6 4" xfId="2142"/>
    <cellStyle name="Comma 2 3 2 3 7" xfId="2143"/>
    <cellStyle name="Comma 2 3 2 3 7 2" xfId="2144"/>
    <cellStyle name="Comma 2 3 2 3 7 2 2" xfId="2145"/>
    <cellStyle name="Comma 2 3 2 3 7 3" xfId="2146"/>
    <cellStyle name="Comma 2 3 2 3 8" xfId="2147"/>
    <cellStyle name="Comma 2 3 2 3 8 2" xfId="2148"/>
    <cellStyle name="Comma 2 3 2 3 9" xfId="2149"/>
    <cellStyle name="Comma 2 3 2 3 9 2" xfId="2150"/>
    <cellStyle name="Comma 2 3 2 4" xfId="2151"/>
    <cellStyle name="Comma 2 3 2 4 2" xfId="2152"/>
    <cellStyle name="Comma 2 3 2 4 2 2" xfId="2153"/>
    <cellStyle name="Comma 2 3 2 4 2 2 2" xfId="2154"/>
    <cellStyle name="Comma 2 3 2 4 2 2 2 2" xfId="2155"/>
    <cellStyle name="Comma 2 3 2 4 2 2 2 2 2" xfId="2156"/>
    <cellStyle name="Comma 2 3 2 4 2 2 2 3" xfId="2157"/>
    <cellStyle name="Comma 2 3 2 4 2 2 3" xfId="2158"/>
    <cellStyle name="Comma 2 3 2 4 2 2 3 2" xfId="2159"/>
    <cellStyle name="Comma 2 3 2 4 2 2 4" xfId="2160"/>
    <cellStyle name="Comma 2 3 2 4 2 3" xfId="2161"/>
    <cellStyle name="Comma 2 3 2 4 2 3 2" xfId="2162"/>
    <cellStyle name="Comma 2 3 2 4 2 3 2 2" xfId="2163"/>
    <cellStyle name="Comma 2 3 2 4 2 3 3" xfId="2164"/>
    <cellStyle name="Comma 2 3 2 4 2 4" xfId="2165"/>
    <cellStyle name="Comma 2 3 2 4 2 4 2" xfId="2166"/>
    <cellStyle name="Comma 2 3 2 4 2 5" xfId="2167"/>
    <cellStyle name="Comma 2 3 2 4 3" xfId="2168"/>
    <cellStyle name="Comma 2 3 2 4 3 2" xfId="2169"/>
    <cellStyle name="Comma 2 3 2 4 3 2 2" xfId="2170"/>
    <cellStyle name="Comma 2 3 2 4 3 2 2 2" xfId="2171"/>
    <cellStyle name="Comma 2 3 2 4 3 2 2 2 2" xfId="2172"/>
    <cellStyle name="Comma 2 3 2 4 3 2 2 3" xfId="2173"/>
    <cellStyle name="Comma 2 3 2 4 3 2 3" xfId="2174"/>
    <cellStyle name="Comma 2 3 2 4 3 2 3 2" xfId="2175"/>
    <cellStyle name="Comma 2 3 2 4 3 2 4" xfId="2176"/>
    <cellStyle name="Comma 2 3 2 4 3 3" xfId="2177"/>
    <cellStyle name="Comma 2 3 2 4 3 3 2" xfId="2178"/>
    <cellStyle name="Comma 2 3 2 4 3 3 2 2" xfId="2179"/>
    <cellStyle name="Comma 2 3 2 4 3 3 3" xfId="2180"/>
    <cellStyle name="Comma 2 3 2 4 3 4" xfId="2181"/>
    <cellStyle name="Comma 2 3 2 4 3 4 2" xfId="2182"/>
    <cellStyle name="Comma 2 3 2 4 3 5" xfId="2183"/>
    <cellStyle name="Comma 2 3 2 4 4" xfId="2184"/>
    <cellStyle name="Comma 2 3 2 4 4 2" xfId="2185"/>
    <cellStyle name="Comma 2 3 2 4 4 2 2" xfId="2186"/>
    <cellStyle name="Comma 2 3 2 4 4 2 2 2" xfId="2187"/>
    <cellStyle name="Comma 2 3 2 4 4 2 3" xfId="2188"/>
    <cellStyle name="Comma 2 3 2 4 4 3" xfId="2189"/>
    <cellStyle name="Comma 2 3 2 4 4 3 2" xfId="2190"/>
    <cellStyle name="Comma 2 3 2 4 4 4" xfId="2191"/>
    <cellStyle name="Comma 2 3 2 4 5" xfId="2192"/>
    <cellStyle name="Comma 2 3 2 4 5 2" xfId="2193"/>
    <cellStyle name="Comma 2 3 2 4 5 2 2" xfId="2194"/>
    <cellStyle name="Comma 2 3 2 4 5 3" xfId="2195"/>
    <cellStyle name="Comma 2 3 2 4 6" xfId="2196"/>
    <cellStyle name="Comma 2 3 2 4 6 2" xfId="2197"/>
    <cellStyle name="Comma 2 3 2 4 7" xfId="2198"/>
    <cellStyle name="Comma 2 3 2 4 8" xfId="28886"/>
    <cellStyle name="Comma 2 3 2 5" xfId="2199"/>
    <cellStyle name="Comma 2 3 2 5 2" xfId="2200"/>
    <cellStyle name="Comma 2 3 2 5 2 2" xfId="2201"/>
    <cellStyle name="Comma 2 3 2 5 2 2 2" xfId="2202"/>
    <cellStyle name="Comma 2 3 2 5 2 2 2 2" xfId="2203"/>
    <cellStyle name="Comma 2 3 2 5 2 2 3" xfId="2204"/>
    <cellStyle name="Comma 2 3 2 5 2 3" xfId="2205"/>
    <cellStyle name="Comma 2 3 2 5 2 3 2" xfId="2206"/>
    <cellStyle name="Comma 2 3 2 5 2 4" xfId="2207"/>
    <cellStyle name="Comma 2 3 2 5 3" xfId="2208"/>
    <cellStyle name="Comma 2 3 2 5 3 2" xfId="2209"/>
    <cellStyle name="Comma 2 3 2 5 3 2 2" xfId="2210"/>
    <cellStyle name="Comma 2 3 2 5 3 3" xfId="2211"/>
    <cellStyle name="Comma 2 3 2 5 4" xfId="2212"/>
    <cellStyle name="Comma 2 3 2 5 4 2" xfId="2213"/>
    <cellStyle name="Comma 2 3 2 5 5" xfId="2214"/>
    <cellStyle name="Comma 2 3 2 6" xfId="2215"/>
    <cellStyle name="Comma 2 3 2 6 2" xfId="2216"/>
    <cellStyle name="Comma 2 3 2 6 2 2" xfId="2217"/>
    <cellStyle name="Comma 2 3 2 6 2 2 2" xfId="2218"/>
    <cellStyle name="Comma 2 3 2 6 2 2 2 2" xfId="2219"/>
    <cellStyle name="Comma 2 3 2 6 2 2 3" xfId="2220"/>
    <cellStyle name="Comma 2 3 2 6 2 3" xfId="2221"/>
    <cellStyle name="Comma 2 3 2 6 2 3 2" xfId="2222"/>
    <cellStyle name="Comma 2 3 2 6 2 4" xfId="2223"/>
    <cellStyle name="Comma 2 3 2 6 3" xfId="2224"/>
    <cellStyle name="Comma 2 3 2 6 3 2" xfId="2225"/>
    <cellStyle name="Comma 2 3 2 6 3 2 2" xfId="2226"/>
    <cellStyle name="Comma 2 3 2 6 3 3" xfId="2227"/>
    <cellStyle name="Comma 2 3 2 6 4" xfId="2228"/>
    <cellStyle name="Comma 2 3 2 6 4 2" xfId="2229"/>
    <cellStyle name="Comma 2 3 2 6 5" xfId="2230"/>
    <cellStyle name="Comma 2 3 2 7" xfId="2231"/>
    <cellStyle name="Comma 2 3 2 7 2" xfId="2232"/>
    <cellStyle name="Comma 2 3 2 7 2 2" xfId="2233"/>
    <cellStyle name="Comma 2 3 2 7 2 2 2" xfId="2234"/>
    <cellStyle name="Comma 2 3 2 7 2 2 2 2" xfId="2235"/>
    <cellStyle name="Comma 2 3 2 7 2 2 3" xfId="2236"/>
    <cellStyle name="Comma 2 3 2 7 2 3" xfId="2237"/>
    <cellStyle name="Comma 2 3 2 7 2 3 2" xfId="2238"/>
    <cellStyle name="Comma 2 3 2 7 2 4" xfId="2239"/>
    <cellStyle name="Comma 2 3 2 7 3" xfId="2240"/>
    <cellStyle name="Comma 2 3 2 7 3 2" xfId="2241"/>
    <cellStyle name="Comma 2 3 2 7 3 2 2" xfId="2242"/>
    <cellStyle name="Comma 2 3 2 7 3 3" xfId="2243"/>
    <cellStyle name="Comma 2 3 2 7 4" xfId="2244"/>
    <cellStyle name="Comma 2 3 2 7 4 2" xfId="2245"/>
    <cellStyle name="Comma 2 3 2 7 5" xfId="2246"/>
    <cellStyle name="Comma 2 3 2 8" xfId="2247"/>
    <cellStyle name="Comma 2 3 2 8 2" xfId="2248"/>
    <cellStyle name="Comma 2 3 2 8 2 2" xfId="2249"/>
    <cellStyle name="Comma 2 3 2 8 2 2 2" xfId="2250"/>
    <cellStyle name="Comma 2 3 2 8 2 3" xfId="2251"/>
    <cellStyle name="Comma 2 3 2 8 3" xfId="2252"/>
    <cellStyle name="Comma 2 3 2 8 3 2" xfId="2253"/>
    <cellStyle name="Comma 2 3 2 8 4" xfId="2254"/>
    <cellStyle name="Comma 2 3 2 9" xfId="2255"/>
    <cellStyle name="Comma 2 3 2 9 2" xfId="2256"/>
    <cellStyle name="Comma 2 3 2 9 2 2" xfId="2257"/>
    <cellStyle name="Comma 2 3 2 9 3" xfId="2258"/>
    <cellStyle name="Comma 2 3 3" xfId="2259"/>
    <cellStyle name="Comma 2 3 3 10" xfId="2260"/>
    <cellStyle name="Comma 2 3 3 10 2" xfId="2261"/>
    <cellStyle name="Comma 2 3 3 11" xfId="2262"/>
    <cellStyle name="Comma 2 3 3 12" xfId="28887"/>
    <cellStyle name="Comma 2 3 3 2" xfId="2263"/>
    <cellStyle name="Comma 2 3 3 2 10" xfId="2264"/>
    <cellStyle name="Comma 2 3 3 2 11" xfId="28888"/>
    <cellStyle name="Comma 2 3 3 2 2" xfId="2265"/>
    <cellStyle name="Comma 2 3 3 2 2 2" xfId="2266"/>
    <cellStyle name="Comma 2 3 3 2 2 2 2" xfId="2267"/>
    <cellStyle name="Comma 2 3 3 2 2 2 2 2" xfId="2268"/>
    <cellStyle name="Comma 2 3 3 2 2 2 2 2 2" xfId="2269"/>
    <cellStyle name="Comma 2 3 3 2 2 2 2 2 2 2" xfId="2270"/>
    <cellStyle name="Comma 2 3 3 2 2 2 2 2 3" xfId="2271"/>
    <cellStyle name="Comma 2 3 3 2 2 2 2 3" xfId="2272"/>
    <cellStyle name="Comma 2 3 3 2 2 2 2 3 2" xfId="2273"/>
    <cellStyle name="Comma 2 3 3 2 2 2 2 4" xfId="2274"/>
    <cellStyle name="Comma 2 3 3 2 2 2 3" xfId="2275"/>
    <cellStyle name="Comma 2 3 3 2 2 2 3 2" xfId="2276"/>
    <cellStyle name="Comma 2 3 3 2 2 2 3 2 2" xfId="2277"/>
    <cellStyle name="Comma 2 3 3 2 2 2 3 3" xfId="2278"/>
    <cellStyle name="Comma 2 3 3 2 2 2 4" xfId="2279"/>
    <cellStyle name="Comma 2 3 3 2 2 2 4 2" xfId="2280"/>
    <cellStyle name="Comma 2 3 3 2 2 2 5" xfId="2281"/>
    <cellStyle name="Comma 2 3 3 2 2 3" xfId="2282"/>
    <cellStyle name="Comma 2 3 3 2 2 3 2" xfId="2283"/>
    <cellStyle name="Comma 2 3 3 2 2 3 2 2" xfId="2284"/>
    <cellStyle name="Comma 2 3 3 2 2 3 2 2 2" xfId="2285"/>
    <cellStyle name="Comma 2 3 3 2 2 3 2 2 2 2" xfId="2286"/>
    <cellStyle name="Comma 2 3 3 2 2 3 2 2 3" xfId="2287"/>
    <cellStyle name="Comma 2 3 3 2 2 3 2 3" xfId="2288"/>
    <cellStyle name="Comma 2 3 3 2 2 3 2 3 2" xfId="2289"/>
    <cellStyle name="Comma 2 3 3 2 2 3 2 4" xfId="2290"/>
    <cellStyle name="Comma 2 3 3 2 2 3 3" xfId="2291"/>
    <cellStyle name="Comma 2 3 3 2 2 3 3 2" xfId="2292"/>
    <cellStyle name="Comma 2 3 3 2 2 3 3 2 2" xfId="2293"/>
    <cellStyle name="Comma 2 3 3 2 2 3 3 3" xfId="2294"/>
    <cellStyle name="Comma 2 3 3 2 2 3 4" xfId="2295"/>
    <cellStyle name="Comma 2 3 3 2 2 3 4 2" xfId="2296"/>
    <cellStyle name="Comma 2 3 3 2 2 3 5" xfId="2297"/>
    <cellStyle name="Comma 2 3 3 2 2 4" xfId="2298"/>
    <cellStyle name="Comma 2 3 3 2 2 4 2" xfId="2299"/>
    <cellStyle name="Comma 2 3 3 2 2 4 2 2" xfId="2300"/>
    <cellStyle name="Comma 2 3 3 2 2 4 2 2 2" xfId="2301"/>
    <cellStyle name="Comma 2 3 3 2 2 4 2 3" xfId="2302"/>
    <cellStyle name="Comma 2 3 3 2 2 4 3" xfId="2303"/>
    <cellStyle name="Comma 2 3 3 2 2 4 3 2" xfId="2304"/>
    <cellStyle name="Comma 2 3 3 2 2 4 4" xfId="2305"/>
    <cellStyle name="Comma 2 3 3 2 2 5" xfId="2306"/>
    <cellStyle name="Comma 2 3 3 2 2 5 2" xfId="2307"/>
    <cellStyle name="Comma 2 3 3 2 2 5 2 2" xfId="2308"/>
    <cellStyle name="Comma 2 3 3 2 2 5 3" xfId="2309"/>
    <cellStyle name="Comma 2 3 3 2 2 6" xfId="2310"/>
    <cellStyle name="Comma 2 3 3 2 2 6 2" xfId="2311"/>
    <cellStyle name="Comma 2 3 3 2 2 7" xfId="2312"/>
    <cellStyle name="Comma 2 3 3 2 2 8" xfId="28889"/>
    <cellStyle name="Comma 2 3 3 2 3" xfId="2313"/>
    <cellStyle name="Comma 2 3 3 2 3 2" xfId="2314"/>
    <cellStyle name="Comma 2 3 3 2 3 2 2" xfId="2315"/>
    <cellStyle name="Comma 2 3 3 2 3 2 2 2" xfId="2316"/>
    <cellStyle name="Comma 2 3 3 2 3 2 2 2 2" xfId="2317"/>
    <cellStyle name="Comma 2 3 3 2 3 2 2 3" xfId="2318"/>
    <cellStyle name="Comma 2 3 3 2 3 2 3" xfId="2319"/>
    <cellStyle name="Comma 2 3 3 2 3 2 3 2" xfId="2320"/>
    <cellStyle name="Comma 2 3 3 2 3 2 4" xfId="2321"/>
    <cellStyle name="Comma 2 3 3 2 3 3" xfId="2322"/>
    <cellStyle name="Comma 2 3 3 2 3 3 2" xfId="2323"/>
    <cellStyle name="Comma 2 3 3 2 3 3 2 2" xfId="2324"/>
    <cellStyle name="Comma 2 3 3 2 3 3 3" xfId="2325"/>
    <cellStyle name="Comma 2 3 3 2 3 4" xfId="2326"/>
    <cellStyle name="Comma 2 3 3 2 3 4 2" xfId="2327"/>
    <cellStyle name="Comma 2 3 3 2 3 5" xfId="2328"/>
    <cellStyle name="Comma 2 3 3 2 4" xfId="2329"/>
    <cellStyle name="Comma 2 3 3 2 4 2" xfId="2330"/>
    <cellStyle name="Comma 2 3 3 2 4 2 2" xfId="2331"/>
    <cellStyle name="Comma 2 3 3 2 4 2 2 2" xfId="2332"/>
    <cellStyle name="Comma 2 3 3 2 4 2 2 2 2" xfId="2333"/>
    <cellStyle name="Comma 2 3 3 2 4 2 2 3" xfId="2334"/>
    <cellStyle name="Comma 2 3 3 2 4 2 3" xfId="2335"/>
    <cellStyle name="Comma 2 3 3 2 4 2 3 2" xfId="2336"/>
    <cellStyle name="Comma 2 3 3 2 4 2 4" xfId="2337"/>
    <cellStyle name="Comma 2 3 3 2 4 3" xfId="2338"/>
    <cellStyle name="Comma 2 3 3 2 4 3 2" xfId="2339"/>
    <cellStyle name="Comma 2 3 3 2 4 3 2 2" xfId="2340"/>
    <cellStyle name="Comma 2 3 3 2 4 3 3" xfId="2341"/>
    <cellStyle name="Comma 2 3 3 2 4 4" xfId="2342"/>
    <cellStyle name="Comma 2 3 3 2 4 4 2" xfId="2343"/>
    <cellStyle name="Comma 2 3 3 2 4 5" xfId="2344"/>
    <cellStyle name="Comma 2 3 3 2 5" xfId="2345"/>
    <cellStyle name="Comma 2 3 3 2 5 2" xfId="2346"/>
    <cellStyle name="Comma 2 3 3 2 5 2 2" xfId="2347"/>
    <cellStyle name="Comma 2 3 3 2 5 2 2 2" xfId="2348"/>
    <cellStyle name="Comma 2 3 3 2 5 2 2 2 2" xfId="2349"/>
    <cellStyle name="Comma 2 3 3 2 5 2 2 3" xfId="2350"/>
    <cellStyle name="Comma 2 3 3 2 5 2 3" xfId="2351"/>
    <cellStyle name="Comma 2 3 3 2 5 2 3 2" xfId="2352"/>
    <cellStyle name="Comma 2 3 3 2 5 2 4" xfId="2353"/>
    <cellStyle name="Comma 2 3 3 2 5 3" xfId="2354"/>
    <cellStyle name="Comma 2 3 3 2 5 3 2" xfId="2355"/>
    <cellStyle name="Comma 2 3 3 2 5 3 2 2" xfId="2356"/>
    <cellStyle name="Comma 2 3 3 2 5 3 3" xfId="2357"/>
    <cellStyle name="Comma 2 3 3 2 5 4" xfId="2358"/>
    <cellStyle name="Comma 2 3 3 2 5 4 2" xfId="2359"/>
    <cellStyle name="Comma 2 3 3 2 5 5" xfId="2360"/>
    <cellStyle name="Comma 2 3 3 2 6" xfId="2361"/>
    <cellStyle name="Comma 2 3 3 2 6 2" xfId="2362"/>
    <cellStyle name="Comma 2 3 3 2 6 2 2" xfId="2363"/>
    <cellStyle name="Comma 2 3 3 2 6 2 2 2" xfId="2364"/>
    <cellStyle name="Comma 2 3 3 2 6 2 3" xfId="2365"/>
    <cellStyle name="Comma 2 3 3 2 6 3" xfId="2366"/>
    <cellStyle name="Comma 2 3 3 2 6 3 2" xfId="2367"/>
    <cellStyle name="Comma 2 3 3 2 6 4" xfId="2368"/>
    <cellStyle name="Comma 2 3 3 2 7" xfId="2369"/>
    <cellStyle name="Comma 2 3 3 2 7 2" xfId="2370"/>
    <cellStyle name="Comma 2 3 3 2 7 2 2" xfId="2371"/>
    <cellStyle name="Comma 2 3 3 2 7 3" xfId="2372"/>
    <cellStyle name="Comma 2 3 3 2 8" xfId="2373"/>
    <cellStyle name="Comma 2 3 3 2 8 2" xfId="2374"/>
    <cellStyle name="Comma 2 3 3 2 9" xfId="2375"/>
    <cellStyle name="Comma 2 3 3 2 9 2" xfId="2376"/>
    <cellStyle name="Comma 2 3 3 3" xfId="2377"/>
    <cellStyle name="Comma 2 3 3 3 2" xfId="2378"/>
    <cellStyle name="Comma 2 3 3 3 2 2" xfId="2379"/>
    <cellStyle name="Comma 2 3 3 3 2 2 2" xfId="2380"/>
    <cellStyle name="Comma 2 3 3 3 2 2 2 2" xfId="2381"/>
    <cellStyle name="Comma 2 3 3 3 2 2 2 2 2" xfId="2382"/>
    <cellStyle name="Comma 2 3 3 3 2 2 2 3" xfId="2383"/>
    <cellStyle name="Comma 2 3 3 3 2 2 3" xfId="2384"/>
    <cellStyle name="Comma 2 3 3 3 2 2 3 2" xfId="2385"/>
    <cellStyle name="Comma 2 3 3 3 2 2 4" xfId="2386"/>
    <cellStyle name="Comma 2 3 3 3 2 3" xfId="2387"/>
    <cellStyle name="Comma 2 3 3 3 2 3 2" xfId="2388"/>
    <cellStyle name="Comma 2 3 3 3 2 3 2 2" xfId="2389"/>
    <cellStyle name="Comma 2 3 3 3 2 3 3" xfId="2390"/>
    <cellStyle name="Comma 2 3 3 3 2 4" xfId="2391"/>
    <cellStyle name="Comma 2 3 3 3 2 4 2" xfId="2392"/>
    <cellStyle name="Comma 2 3 3 3 2 5" xfId="2393"/>
    <cellStyle name="Comma 2 3 3 3 3" xfId="2394"/>
    <cellStyle name="Comma 2 3 3 3 3 2" xfId="2395"/>
    <cellStyle name="Comma 2 3 3 3 3 2 2" xfId="2396"/>
    <cellStyle name="Comma 2 3 3 3 3 2 2 2" xfId="2397"/>
    <cellStyle name="Comma 2 3 3 3 3 2 2 2 2" xfId="2398"/>
    <cellStyle name="Comma 2 3 3 3 3 2 2 3" xfId="2399"/>
    <cellStyle name="Comma 2 3 3 3 3 2 3" xfId="2400"/>
    <cellStyle name="Comma 2 3 3 3 3 2 3 2" xfId="2401"/>
    <cellStyle name="Comma 2 3 3 3 3 2 4" xfId="2402"/>
    <cellStyle name="Comma 2 3 3 3 3 3" xfId="2403"/>
    <cellStyle name="Comma 2 3 3 3 3 3 2" xfId="2404"/>
    <cellStyle name="Comma 2 3 3 3 3 3 2 2" xfId="2405"/>
    <cellStyle name="Comma 2 3 3 3 3 3 3" xfId="2406"/>
    <cellStyle name="Comma 2 3 3 3 3 4" xfId="2407"/>
    <cellStyle name="Comma 2 3 3 3 3 4 2" xfId="2408"/>
    <cellStyle name="Comma 2 3 3 3 3 5" xfId="2409"/>
    <cellStyle name="Comma 2 3 3 3 4" xfId="2410"/>
    <cellStyle name="Comma 2 3 3 3 4 2" xfId="2411"/>
    <cellStyle name="Comma 2 3 3 3 4 2 2" xfId="2412"/>
    <cellStyle name="Comma 2 3 3 3 4 2 2 2" xfId="2413"/>
    <cellStyle name="Comma 2 3 3 3 4 2 3" xfId="2414"/>
    <cellStyle name="Comma 2 3 3 3 4 3" xfId="2415"/>
    <cellStyle name="Comma 2 3 3 3 4 3 2" xfId="2416"/>
    <cellStyle name="Comma 2 3 3 3 4 4" xfId="2417"/>
    <cellStyle name="Comma 2 3 3 3 5" xfId="2418"/>
    <cellStyle name="Comma 2 3 3 3 5 2" xfId="2419"/>
    <cellStyle name="Comma 2 3 3 3 5 2 2" xfId="2420"/>
    <cellStyle name="Comma 2 3 3 3 5 3" xfId="2421"/>
    <cellStyle name="Comma 2 3 3 3 6" xfId="2422"/>
    <cellStyle name="Comma 2 3 3 3 6 2" xfId="2423"/>
    <cellStyle name="Comma 2 3 3 3 7" xfId="2424"/>
    <cellStyle name="Comma 2 3 3 3 8" xfId="28890"/>
    <cellStyle name="Comma 2 3 3 4" xfId="2425"/>
    <cellStyle name="Comma 2 3 3 4 2" xfId="2426"/>
    <cellStyle name="Comma 2 3 3 4 2 2" xfId="2427"/>
    <cellStyle name="Comma 2 3 3 4 2 2 2" xfId="2428"/>
    <cellStyle name="Comma 2 3 3 4 2 2 2 2" xfId="2429"/>
    <cellStyle name="Comma 2 3 3 4 2 2 3" xfId="2430"/>
    <cellStyle name="Comma 2 3 3 4 2 3" xfId="2431"/>
    <cellStyle name="Comma 2 3 3 4 2 3 2" xfId="2432"/>
    <cellStyle name="Comma 2 3 3 4 2 4" xfId="2433"/>
    <cellStyle name="Comma 2 3 3 4 3" xfId="2434"/>
    <cellStyle name="Comma 2 3 3 4 3 2" xfId="2435"/>
    <cellStyle name="Comma 2 3 3 4 3 2 2" xfId="2436"/>
    <cellStyle name="Comma 2 3 3 4 3 3" xfId="2437"/>
    <cellStyle name="Comma 2 3 3 4 4" xfId="2438"/>
    <cellStyle name="Comma 2 3 3 4 4 2" xfId="2439"/>
    <cellStyle name="Comma 2 3 3 4 5" xfId="2440"/>
    <cellStyle name="Comma 2 3 3 5" xfId="2441"/>
    <cellStyle name="Comma 2 3 3 5 2" xfId="2442"/>
    <cellStyle name="Comma 2 3 3 5 2 2" xfId="2443"/>
    <cellStyle name="Comma 2 3 3 5 2 2 2" xfId="2444"/>
    <cellStyle name="Comma 2 3 3 5 2 2 2 2" xfId="2445"/>
    <cellStyle name="Comma 2 3 3 5 2 2 3" xfId="2446"/>
    <cellStyle name="Comma 2 3 3 5 2 3" xfId="2447"/>
    <cellStyle name="Comma 2 3 3 5 2 3 2" xfId="2448"/>
    <cellStyle name="Comma 2 3 3 5 2 4" xfId="2449"/>
    <cellStyle name="Comma 2 3 3 5 3" xfId="2450"/>
    <cellStyle name="Comma 2 3 3 5 3 2" xfId="2451"/>
    <cellStyle name="Comma 2 3 3 5 3 2 2" xfId="2452"/>
    <cellStyle name="Comma 2 3 3 5 3 3" xfId="2453"/>
    <cellStyle name="Comma 2 3 3 5 4" xfId="2454"/>
    <cellStyle name="Comma 2 3 3 5 4 2" xfId="2455"/>
    <cellStyle name="Comma 2 3 3 5 5" xfId="2456"/>
    <cellStyle name="Comma 2 3 3 6" xfId="2457"/>
    <cellStyle name="Comma 2 3 3 6 2" xfId="2458"/>
    <cellStyle name="Comma 2 3 3 6 2 2" xfId="2459"/>
    <cellStyle name="Comma 2 3 3 6 2 2 2" xfId="2460"/>
    <cellStyle name="Comma 2 3 3 6 2 2 2 2" xfId="2461"/>
    <cellStyle name="Comma 2 3 3 6 2 2 3" xfId="2462"/>
    <cellStyle name="Comma 2 3 3 6 2 3" xfId="2463"/>
    <cellStyle name="Comma 2 3 3 6 2 3 2" xfId="2464"/>
    <cellStyle name="Comma 2 3 3 6 2 4" xfId="2465"/>
    <cellStyle name="Comma 2 3 3 6 3" xfId="2466"/>
    <cellStyle name="Comma 2 3 3 6 3 2" xfId="2467"/>
    <cellStyle name="Comma 2 3 3 6 3 2 2" xfId="2468"/>
    <cellStyle name="Comma 2 3 3 6 3 3" xfId="2469"/>
    <cellStyle name="Comma 2 3 3 6 4" xfId="2470"/>
    <cellStyle name="Comma 2 3 3 6 4 2" xfId="2471"/>
    <cellStyle name="Comma 2 3 3 6 5" xfId="2472"/>
    <cellStyle name="Comma 2 3 3 7" xfId="2473"/>
    <cellStyle name="Comma 2 3 3 7 2" xfId="2474"/>
    <cellStyle name="Comma 2 3 3 7 2 2" xfId="2475"/>
    <cellStyle name="Comma 2 3 3 7 2 2 2" xfId="2476"/>
    <cellStyle name="Comma 2 3 3 7 2 3" xfId="2477"/>
    <cellStyle name="Comma 2 3 3 7 3" xfId="2478"/>
    <cellStyle name="Comma 2 3 3 7 3 2" xfId="2479"/>
    <cellStyle name="Comma 2 3 3 7 4" xfId="2480"/>
    <cellStyle name="Comma 2 3 3 8" xfId="2481"/>
    <cellStyle name="Comma 2 3 3 8 2" xfId="2482"/>
    <cellStyle name="Comma 2 3 3 8 2 2" xfId="2483"/>
    <cellStyle name="Comma 2 3 3 8 3" xfId="2484"/>
    <cellStyle name="Comma 2 3 3 9" xfId="2485"/>
    <cellStyle name="Comma 2 3 3 9 2" xfId="2486"/>
    <cellStyle name="Comma 2 3 4" xfId="2487"/>
    <cellStyle name="Comma 2 3 4 10" xfId="2488"/>
    <cellStyle name="Comma 2 3 4 11" xfId="28891"/>
    <cellStyle name="Comma 2 3 4 2" xfId="2489"/>
    <cellStyle name="Comma 2 3 4 2 2" xfId="2490"/>
    <cellStyle name="Comma 2 3 4 2 2 2" xfId="2491"/>
    <cellStyle name="Comma 2 3 4 2 2 2 2" xfId="2492"/>
    <cellStyle name="Comma 2 3 4 2 2 2 2 2" xfId="2493"/>
    <cellStyle name="Comma 2 3 4 2 2 2 2 2 2" xfId="2494"/>
    <cellStyle name="Comma 2 3 4 2 2 2 2 3" xfId="2495"/>
    <cellStyle name="Comma 2 3 4 2 2 2 3" xfId="2496"/>
    <cellStyle name="Comma 2 3 4 2 2 2 3 2" xfId="2497"/>
    <cellStyle name="Comma 2 3 4 2 2 2 4" xfId="2498"/>
    <cellStyle name="Comma 2 3 4 2 2 3" xfId="2499"/>
    <cellStyle name="Comma 2 3 4 2 2 3 2" xfId="2500"/>
    <cellStyle name="Comma 2 3 4 2 2 3 2 2" xfId="2501"/>
    <cellStyle name="Comma 2 3 4 2 2 3 3" xfId="2502"/>
    <cellStyle name="Comma 2 3 4 2 2 4" xfId="2503"/>
    <cellStyle name="Comma 2 3 4 2 2 4 2" xfId="2504"/>
    <cellStyle name="Comma 2 3 4 2 2 5" xfId="2505"/>
    <cellStyle name="Comma 2 3 4 2 3" xfId="2506"/>
    <cellStyle name="Comma 2 3 4 2 3 2" xfId="2507"/>
    <cellStyle name="Comma 2 3 4 2 3 2 2" xfId="2508"/>
    <cellStyle name="Comma 2 3 4 2 3 2 2 2" xfId="2509"/>
    <cellStyle name="Comma 2 3 4 2 3 2 2 2 2" xfId="2510"/>
    <cellStyle name="Comma 2 3 4 2 3 2 2 3" xfId="2511"/>
    <cellStyle name="Comma 2 3 4 2 3 2 3" xfId="2512"/>
    <cellStyle name="Comma 2 3 4 2 3 2 3 2" xfId="2513"/>
    <cellStyle name="Comma 2 3 4 2 3 2 4" xfId="2514"/>
    <cellStyle name="Comma 2 3 4 2 3 3" xfId="2515"/>
    <cellStyle name="Comma 2 3 4 2 3 3 2" xfId="2516"/>
    <cellStyle name="Comma 2 3 4 2 3 3 2 2" xfId="2517"/>
    <cellStyle name="Comma 2 3 4 2 3 3 3" xfId="2518"/>
    <cellStyle name="Comma 2 3 4 2 3 4" xfId="2519"/>
    <cellStyle name="Comma 2 3 4 2 3 4 2" xfId="2520"/>
    <cellStyle name="Comma 2 3 4 2 3 5" xfId="2521"/>
    <cellStyle name="Comma 2 3 4 2 4" xfId="2522"/>
    <cellStyle name="Comma 2 3 4 2 4 2" xfId="2523"/>
    <cellStyle name="Comma 2 3 4 2 4 2 2" xfId="2524"/>
    <cellStyle name="Comma 2 3 4 2 4 2 2 2" xfId="2525"/>
    <cellStyle name="Comma 2 3 4 2 4 2 3" xfId="2526"/>
    <cellStyle name="Comma 2 3 4 2 4 3" xfId="2527"/>
    <cellStyle name="Comma 2 3 4 2 4 3 2" xfId="2528"/>
    <cellStyle name="Comma 2 3 4 2 4 4" xfId="2529"/>
    <cellStyle name="Comma 2 3 4 2 5" xfId="2530"/>
    <cellStyle name="Comma 2 3 4 2 5 2" xfId="2531"/>
    <cellStyle name="Comma 2 3 4 2 5 2 2" xfId="2532"/>
    <cellStyle name="Comma 2 3 4 2 5 3" xfId="2533"/>
    <cellStyle name="Comma 2 3 4 2 6" xfId="2534"/>
    <cellStyle name="Comma 2 3 4 2 6 2" xfId="2535"/>
    <cellStyle name="Comma 2 3 4 2 7" xfId="2536"/>
    <cellStyle name="Comma 2 3 4 2 8" xfId="28892"/>
    <cellStyle name="Comma 2 3 4 3" xfId="2537"/>
    <cellStyle name="Comma 2 3 4 3 2" xfId="2538"/>
    <cellStyle name="Comma 2 3 4 3 2 2" xfId="2539"/>
    <cellStyle name="Comma 2 3 4 3 2 2 2" xfId="2540"/>
    <cellStyle name="Comma 2 3 4 3 2 2 2 2" xfId="2541"/>
    <cellStyle name="Comma 2 3 4 3 2 2 3" xfId="2542"/>
    <cellStyle name="Comma 2 3 4 3 2 3" xfId="2543"/>
    <cellStyle name="Comma 2 3 4 3 2 3 2" xfId="2544"/>
    <cellStyle name="Comma 2 3 4 3 2 4" xfId="2545"/>
    <cellStyle name="Comma 2 3 4 3 3" xfId="2546"/>
    <cellStyle name="Comma 2 3 4 3 3 2" xfId="2547"/>
    <cellStyle name="Comma 2 3 4 3 3 2 2" xfId="2548"/>
    <cellStyle name="Comma 2 3 4 3 3 3" xfId="2549"/>
    <cellStyle name="Comma 2 3 4 3 4" xfId="2550"/>
    <cellStyle name="Comma 2 3 4 3 4 2" xfId="2551"/>
    <cellStyle name="Comma 2 3 4 3 5" xfId="2552"/>
    <cellStyle name="Comma 2 3 4 4" xfId="2553"/>
    <cellStyle name="Comma 2 3 4 4 2" xfId="2554"/>
    <cellStyle name="Comma 2 3 4 4 2 2" xfId="2555"/>
    <cellStyle name="Comma 2 3 4 4 2 2 2" xfId="2556"/>
    <cellStyle name="Comma 2 3 4 4 2 2 2 2" xfId="2557"/>
    <cellStyle name="Comma 2 3 4 4 2 2 3" xfId="2558"/>
    <cellStyle name="Comma 2 3 4 4 2 3" xfId="2559"/>
    <cellStyle name="Comma 2 3 4 4 2 3 2" xfId="2560"/>
    <cellStyle name="Comma 2 3 4 4 2 4" xfId="2561"/>
    <cellStyle name="Comma 2 3 4 4 3" xfId="2562"/>
    <cellStyle name="Comma 2 3 4 4 3 2" xfId="2563"/>
    <cellStyle name="Comma 2 3 4 4 3 2 2" xfId="2564"/>
    <cellStyle name="Comma 2 3 4 4 3 3" xfId="2565"/>
    <cellStyle name="Comma 2 3 4 4 4" xfId="2566"/>
    <cellStyle name="Comma 2 3 4 4 4 2" xfId="2567"/>
    <cellStyle name="Comma 2 3 4 4 5" xfId="2568"/>
    <cellStyle name="Comma 2 3 4 5" xfId="2569"/>
    <cellStyle name="Comma 2 3 4 5 2" xfId="2570"/>
    <cellStyle name="Comma 2 3 4 5 2 2" xfId="2571"/>
    <cellStyle name="Comma 2 3 4 5 2 2 2" xfId="2572"/>
    <cellStyle name="Comma 2 3 4 5 2 2 2 2" xfId="2573"/>
    <cellStyle name="Comma 2 3 4 5 2 2 3" xfId="2574"/>
    <cellStyle name="Comma 2 3 4 5 2 3" xfId="2575"/>
    <cellStyle name="Comma 2 3 4 5 2 3 2" xfId="2576"/>
    <cellStyle name="Comma 2 3 4 5 2 4" xfId="2577"/>
    <cellStyle name="Comma 2 3 4 5 3" xfId="2578"/>
    <cellStyle name="Comma 2 3 4 5 3 2" xfId="2579"/>
    <cellStyle name="Comma 2 3 4 5 3 2 2" xfId="2580"/>
    <cellStyle name="Comma 2 3 4 5 3 3" xfId="2581"/>
    <cellStyle name="Comma 2 3 4 5 4" xfId="2582"/>
    <cellStyle name="Comma 2 3 4 5 4 2" xfId="2583"/>
    <cellStyle name="Comma 2 3 4 5 5" xfId="2584"/>
    <cellStyle name="Comma 2 3 4 6" xfId="2585"/>
    <cellStyle name="Comma 2 3 4 6 2" xfId="2586"/>
    <cellStyle name="Comma 2 3 4 6 2 2" xfId="2587"/>
    <cellStyle name="Comma 2 3 4 6 2 2 2" xfId="2588"/>
    <cellStyle name="Comma 2 3 4 6 2 3" xfId="2589"/>
    <cellStyle name="Comma 2 3 4 6 3" xfId="2590"/>
    <cellStyle name="Comma 2 3 4 6 3 2" xfId="2591"/>
    <cellStyle name="Comma 2 3 4 6 4" xfId="2592"/>
    <cellStyle name="Comma 2 3 4 7" xfId="2593"/>
    <cellStyle name="Comma 2 3 4 7 2" xfId="2594"/>
    <cellStyle name="Comma 2 3 4 7 2 2" xfId="2595"/>
    <cellStyle name="Comma 2 3 4 7 3" xfId="2596"/>
    <cellStyle name="Comma 2 3 4 8" xfId="2597"/>
    <cellStyle name="Comma 2 3 4 8 2" xfId="2598"/>
    <cellStyle name="Comma 2 3 4 9" xfId="2599"/>
    <cellStyle name="Comma 2 3 4 9 2" xfId="2600"/>
    <cellStyle name="Comma 2 3 5" xfId="2601"/>
    <cellStyle name="Comma 2 3 5 10" xfId="2602"/>
    <cellStyle name="Comma 2 3 5 11" xfId="28893"/>
    <cellStyle name="Comma 2 3 5 2" xfId="2603"/>
    <cellStyle name="Comma 2 3 5 2 2" xfId="2604"/>
    <cellStyle name="Comma 2 3 5 2 2 2" xfId="2605"/>
    <cellStyle name="Comma 2 3 5 2 2 2 2" xfId="2606"/>
    <cellStyle name="Comma 2 3 5 2 2 2 2 2" xfId="2607"/>
    <cellStyle name="Comma 2 3 5 2 2 2 2 2 2" xfId="2608"/>
    <cellStyle name="Comma 2 3 5 2 2 2 2 3" xfId="2609"/>
    <cellStyle name="Comma 2 3 5 2 2 2 3" xfId="2610"/>
    <cellStyle name="Comma 2 3 5 2 2 2 3 2" xfId="2611"/>
    <cellStyle name="Comma 2 3 5 2 2 2 4" xfId="2612"/>
    <cellStyle name="Comma 2 3 5 2 2 3" xfId="2613"/>
    <cellStyle name="Comma 2 3 5 2 2 3 2" xfId="2614"/>
    <cellStyle name="Comma 2 3 5 2 2 3 2 2" xfId="2615"/>
    <cellStyle name="Comma 2 3 5 2 2 3 3" xfId="2616"/>
    <cellStyle name="Comma 2 3 5 2 2 4" xfId="2617"/>
    <cellStyle name="Comma 2 3 5 2 2 4 2" xfId="2618"/>
    <cellStyle name="Comma 2 3 5 2 2 5" xfId="2619"/>
    <cellStyle name="Comma 2 3 5 2 3" xfId="2620"/>
    <cellStyle name="Comma 2 3 5 2 3 2" xfId="2621"/>
    <cellStyle name="Comma 2 3 5 2 3 2 2" xfId="2622"/>
    <cellStyle name="Comma 2 3 5 2 3 2 2 2" xfId="2623"/>
    <cellStyle name="Comma 2 3 5 2 3 2 2 2 2" xfId="2624"/>
    <cellStyle name="Comma 2 3 5 2 3 2 2 3" xfId="2625"/>
    <cellStyle name="Comma 2 3 5 2 3 2 3" xfId="2626"/>
    <cellStyle name="Comma 2 3 5 2 3 2 3 2" xfId="2627"/>
    <cellStyle name="Comma 2 3 5 2 3 2 4" xfId="2628"/>
    <cellStyle name="Comma 2 3 5 2 3 3" xfId="2629"/>
    <cellStyle name="Comma 2 3 5 2 3 3 2" xfId="2630"/>
    <cellStyle name="Comma 2 3 5 2 3 3 2 2" xfId="2631"/>
    <cellStyle name="Comma 2 3 5 2 3 3 3" xfId="2632"/>
    <cellStyle name="Comma 2 3 5 2 3 4" xfId="2633"/>
    <cellStyle name="Comma 2 3 5 2 3 4 2" xfId="2634"/>
    <cellStyle name="Comma 2 3 5 2 3 5" xfId="2635"/>
    <cellStyle name="Comma 2 3 5 2 4" xfId="2636"/>
    <cellStyle name="Comma 2 3 5 2 4 2" xfId="2637"/>
    <cellStyle name="Comma 2 3 5 2 4 2 2" xfId="2638"/>
    <cellStyle name="Comma 2 3 5 2 4 2 2 2" xfId="2639"/>
    <cellStyle name="Comma 2 3 5 2 4 2 3" xfId="2640"/>
    <cellStyle name="Comma 2 3 5 2 4 3" xfId="2641"/>
    <cellStyle name="Comma 2 3 5 2 4 3 2" xfId="2642"/>
    <cellStyle name="Comma 2 3 5 2 4 4" xfId="2643"/>
    <cellStyle name="Comma 2 3 5 2 5" xfId="2644"/>
    <cellStyle name="Comma 2 3 5 2 5 2" xfId="2645"/>
    <cellStyle name="Comma 2 3 5 2 5 2 2" xfId="2646"/>
    <cellStyle name="Comma 2 3 5 2 5 3" xfId="2647"/>
    <cellStyle name="Comma 2 3 5 2 6" xfId="2648"/>
    <cellStyle name="Comma 2 3 5 2 6 2" xfId="2649"/>
    <cellStyle name="Comma 2 3 5 2 7" xfId="2650"/>
    <cellStyle name="Comma 2 3 5 2 8" xfId="28894"/>
    <cellStyle name="Comma 2 3 5 3" xfId="2651"/>
    <cellStyle name="Comma 2 3 5 3 2" xfId="2652"/>
    <cellStyle name="Comma 2 3 5 3 2 2" xfId="2653"/>
    <cellStyle name="Comma 2 3 5 3 2 2 2" xfId="2654"/>
    <cellStyle name="Comma 2 3 5 3 2 2 2 2" xfId="2655"/>
    <cellStyle name="Comma 2 3 5 3 2 2 3" xfId="2656"/>
    <cellStyle name="Comma 2 3 5 3 2 3" xfId="2657"/>
    <cellStyle name="Comma 2 3 5 3 2 3 2" xfId="2658"/>
    <cellStyle name="Comma 2 3 5 3 2 4" xfId="2659"/>
    <cellStyle name="Comma 2 3 5 3 3" xfId="2660"/>
    <cellStyle name="Comma 2 3 5 3 3 2" xfId="2661"/>
    <cellStyle name="Comma 2 3 5 3 3 2 2" xfId="2662"/>
    <cellStyle name="Comma 2 3 5 3 3 3" xfId="2663"/>
    <cellStyle name="Comma 2 3 5 3 4" xfId="2664"/>
    <cellStyle name="Comma 2 3 5 3 4 2" xfId="2665"/>
    <cellStyle name="Comma 2 3 5 3 5" xfId="2666"/>
    <cellStyle name="Comma 2 3 5 4" xfId="2667"/>
    <cellStyle name="Comma 2 3 5 4 2" xfId="2668"/>
    <cellStyle name="Comma 2 3 5 4 2 2" xfId="2669"/>
    <cellStyle name="Comma 2 3 5 4 2 2 2" xfId="2670"/>
    <cellStyle name="Comma 2 3 5 4 2 2 2 2" xfId="2671"/>
    <cellStyle name="Comma 2 3 5 4 2 2 3" xfId="2672"/>
    <cellStyle name="Comma 2 3 5 4 2 3" xfId="2673"/>
    <cellStyle name="Comma 2 3 5 4 2 3 2" xfId="2674"/>
    <cellStyle name="Comma 2 3 5 4 2 4" xfId="2675"/>
    <cellStyle name="Comma 2 3 5 4 3" xfId="2676"/>
    <cellStyle name="Comma 2 3 5 4 3 2" xfId="2677"/>
    <cellStyle name="Comma 2 3 5 4 3 2 2" xfId="2678"/>
    <cellStyle name="Comma 2 3 5 4 3 3" xfId="2679"/>
    <cellStyle name="Comma 2 3 5 4 4" xfId="2680"/>
    <cellStyle name="Comma 2 3 5 4 4 2" xfId="2681"/>
    <cellStyle name="Comma 2 3 5 4 5" xfId="2682"/>
    <cellStyle name="Comma 2 3 5 5" xfId="2683"/>
    <cellStyle name="Comma 2 3 5 5 2" xfId="2684"/>
    <cellStyle name="Comma 2 3 5 5 2 2" xfId="2685"/>
    <cellStyle name="Comma 2 3 5 5 2 2 2" xfId="2686"/>
    <cellStyle name="Comma 2 3 5 5 2 2 2 2" xfId="2687"/>
    <cellStyle name="Comma 2 3 5 5 2 2 3" xfId="2688"/>
    <cellStyle name="Comma 2 3 5 5 2 3" xfId="2689"/>
    <cellStyle name="Comma 2 3 5 5 2 3 2" xfId="2690"/>
    <cellStyle name="Comma 2 3 5 5 2 4" xfId="2691"/>
    <cellStyle name="Comma 2 3 5 5 3" xfId="2692"/>
    <cellStyle name="Comma 2 3 5 5 3 2" xfId="2693"/>
    <cellStyle name="Comma 2 3 5 5 3 2 2" xfId="2694"/>
    <cellStyle name="Comma 2 3 5 5 3 3" xfId="2695"/>
    <cellStyle name="Comma 2 3 5 5 4" xfId="2696"/>
    <cellStyle name="Comma 2 3 5 5 4 2" xfId="2697"/>
    <cellStyle name="Comma 2 3 5 5 5" xfId="2698"/>
    <cellStyle name="Comma 2 3 5 6" xfId="2699"/>
    <cellStyle name="Comma 2 3 5 6 2" xfId="2700"/>
    <cellStyle name="Comma 2 3 5 6 2 2" xfId="2701"/>
    <cellStyle name="Comma 2 3 5 6 2 2 2" xfId="2702"/>
    <cellStyle name="Comma 2 3 5 6 2 3" xfId="2703"/>
    <cellStyle name="Comma 2 3 5 6 3" xfId="2704"/>
    <cellStyle name="Comma 2 3 5 6 3 2" xfId="2705"/>
    <cellStyle name="Comma 2 3 5 6 4" xfId="2706"/>
    <cellStyle name="Comma 2 3 5 7" xfId="2707"/>
    <cellStyle name="Comma 2 3 5 7 2" xfId="2708"/>
    <cellStyle name="Comma 2 3 5 7 2 2" xfId="2709"/>
    <cellStyle name="Comma 2 3 5 7 3" xfId="2710"/>
    <cellStyle name="Comma 2 3 5 8" xfId="2711"/>
    <cellStyle name="Comma 2 3 5 8 2" xfId="2712"/>
    <cellStyle name="Comma 2 3 5 9" xfId="2713"/>
    <cellStyle name="Comma 2 3 5 9 2" xfId="2714"/>
    <cellStyle name="Comma 2 3 6" xfId="2715"/>
    <cellStyle name="Comma 2 3 6 2" xfId="2716"/>
    <cellStyle name="Comma 2 3 6 2 2" xfId="2717"/>
    <cellStyle name="Comma 2 3 6 2 2 2" xfId="2718"/>
    <cellStyle name="Comma 2 3 6 2 2 2 2" xfId="2719"/>
    <cellStyle name="Comma 2 3 6 2 2 2 2 2" xfId="2720"/>
    <cellStyle name="Comma 2 3 6 2 2 2 3" xfId="2721"/>
    <cellStyle name="Comma 2 3 6 2 2 3" xfId="2722"/>
    <cellStyle name="Comma 2 3 6 2 2 3 2" xfId="2723"/>
    <cellStyle name="Comma 2 3 6 2 2 4" xfId="2724"/>
    <cellStyle name="Comma 2 3 6 2 3" xfId="2725"/>
    <cellStyle name="Comma 2 3 6 2 3 2" xfId="2726"/>
    <cellStyle name="Comma 2 3 6 2 3 2 2" xfId="2727"/>
    <cellStyle name="Comma 2 3 6 2 3 3" xfId="2728"/>
    <cellStyle name="Comma 2 3 6 2 4" xfId="2729"/>
    <cellStyle name="Comma 2 3 6 2 4 2" xfId="2730"/>
    <cellStyle name="Comma 2 3 6 2 5" xfId="2731"/>
    <cellStyle name="Comma 2 3 6 3" xfId="2732"/>
    <cellStyle name="Comma 2 3 6 3 2" xfId="2733"/>
    <cellStyle name="Comma 2 3 6 3 2 2" xfId="2734"/>
    <cellStyle name="Comma 2 3 6 3 2 2 2" xfId="2735"/>
    <cellStyle name="Comma 2 3 6 3 2 2 2 2" xfId="2736"/>
    <cellStyle name="Comma 2 3 6 3 2 2 3" xfId="2737"/>
    <cellStyle name="Comma 2 3 6 3 2 3" xfId="2738"/>
    <cellStyle name="Comma 2 3 6 3 2 3 2" xfId="2739"/>
    <cellStyle name="Comma 2 3 6 3 2 4" xfId="2740"/>
    <cellStyle name="Comma 2 3 6 3 3" xfId="2741"/>
    <cellStyle name="Comma 2 3 6 3 3 2" xfId="2742"/>
    <cellStyle name="Comma 2 3 6 3 3 2 2" xfId="2743"/>
    <cellStyle name="Comma 2 3 6 3 3 3" xfId="2744"/>
    <cellStyle name="Comma 2 3 6 3 4" xfId="2745"/>
    <cellStyle name="Comma 2 3 6 3 4 2" xfId="2746"/>
    <cellStyle name="Comma 2 3 6 3 5" xfId="2747"/>
    <cellStyle name="Comma 2 3 6 4" xfId="2748"/>
    <cellStyle name="Comma 2 3 6 4 2" xfId="2749"/>
    <cellStyle name="Comma 2 3 6 4 2 2" xfId="2750"/>
    <cellStyle name="Comma 2 3 6 4 2 2 2" xfId="2751"/>
    <cellStyle name="Comma 2 3 6 4 2 3" xfId="2752"/>
    <cellStyle name="Comma 2 3 6 4 3" xfId="2753"/>
    <cellStyle name="Comma 2 3 6 4 3 2" xfId="2754"/>
    <cellStyle name="Comma 2 3 6 4 4" xfId="2755"/>
    <cellStyle name="Comma 2 3 6 5" xfId="2756"/>
    <cellStyle name="Comma 2 3 6 5 2" xfId="2757"/>
    <cellStyle name="Comma 2 3 6 5 2 2" xfId="2758"/>
    <cellStyle name="Comma 2 3 6 5 3" xfId="2759"/>
    <cellStyle name="Comma 2 3 6 6" xfId="2760"/>
    <cellStyle name="Comma 2 3 6 6 2" xfId="2761"/>
    <cellStyle name="Comma 2 3 6 7" xfId="2762"/>
    <cellStyle name="Comma 2 3 6 8" xfId="28895"/>
    <cellStyle name="Comma 2 3 7" xfId="2763"/>
    <cellStyle name="Comma 2 3 7 2" xfId="2764"/>
    <cellStyle name="Comma 2 3 7 2 2" xfId="2765"/>
    <cellStyle name="Comma 2 3 7 2 2 2" xfId="2766"/>
    <cellStyle name="Comma 2 3 7 2 2 2 2" xfId="2767"/>
    <cellStyle name="Comma 2 3 7 2 2 3" xfId="2768"/>
    <cellStyle name="Comma 2 3 7 2 3" xfId="2769"/>
    <cellStyle name="Comma 2 3 7 2 3 2" xfId="2770"/>
    <cellStyle name="Comma 2 3 7 2 4" xfId="2771"/>
    <cellStyle name="Comma 2 3 7 3" xfId="2772"/>
    <cellStyle name="Comma 2 3 7 3 2" xfId="2773"/>
    <cellStyle name="Comma 2 3 7 3 2 2" xfId="2774"/>
    <cellStyle name="Comma 2 3 7 3 3" xfId="2775"/>
    <cellStyle name="Comma 2 3 7 4" xfId="2776"/>
    <cellStyle name="Comma 2 3 7 4 2" xfId="2777"/>
    <cellStyle name="Comma 2 3 7 5" xfId="2778"/>
    <cellStyle name="Comma 2 3 8" xfId="2779"/>
    <cellStyle name="Comma 2 3 8 2" xfId="2780"/>
    <cellStyle name="Comma 2 3 8 2 2" xfId="2781"/>
    <cellStyle name="Comma 2 3 8 2 2 2" xfId="2782"/>
    <cellStyle name="Comma 2 3 8 2 2 2 2" xfId="2783"/>
    <cellStyle name="Comma 2 3 8 2 2 3" xfId="2784"/>
    <cellStyle name="Comma 2 3 8 2 3" xfId="2785"/>
    <cellStyle name="Comma 2 3 8 2 3 2" xfId="2786"/>
    <cellStyle name="Comma 2 3 8 2 4" xfId="2787"/>
    <cellStyle name="Comma 2 3 8 3" xfId="2788"/>
    <cellStyle name="Comma 2 3 8 3 2" xfId="2789"/>
    <cellStyle name="Comma 2 3 8 3 2 2" xfId="2790"/>
    <cellStyle name="Comma 2 3 8 3 3" xfId="2791"/>
    <cellStyle name="Comma 2 3 8 4" xfId="2792"/>
    <cellStyle name="Comma 2 3 8 4 2" xfId="2793"/>
    <cellStyle name="Comma 2 3 8 5" xfId="2794"/>
    <cellStyle name="Comma 2 3 9" xfId="2795"/>
    <cellStyle name="Comma 2 3 9 2" xfId="2796"/>
    <cellStyle name="Comma 2 3 9 2 2" xfId="2797"/>
    <cellStyle name="Comma 2 3 9 2 2 2" xfId="2798"/>
    <cellStyle name="Comma 2 3 9 2 2 2 2" xfId="2799"/>
    <cellStyle name="Comma 2 3 9 2 2 3" xfId="2800"/>
    <cellStyle name="Comma 2 3 9 2 3" xfId="2801"/>
    <cellStyle name="Comma 2 3 9 2 3 2" xfId="2802"/>
    <cellStyle name="Comma 2 3 9 2 4" xfId="2803"/>
    <cellStyle name="Comma 2 3 9 3" xfId="2804"/>
    <cellStyle name="Comma 2 3 9 3 2" xfId="2805"/>
    <cellStyle name="Comma 2 3 9 3 2 2" xfId="2806"/>
    <cellStyle name="Comma 2 3 9 3 3" xfId="2807"/>
    <cellStyle name="Comma 2 3 9 4" xfId="2808"/>
    <cellStyle name="Comma 2 3 9 4 2" xfId="2809"/>
    <cellStyle name="Comma 2 3 9 5" xfId="2810"/>
    <cellStyle name="Comma 2 4" xfId="2811"/>
    <cellStyle name="Comma 2 4 10" xfId="2812"/>
    <cellStyle name="Comma 2 4 10 2" xfId="2813"/>
    <cellStyle name="Comma 2 4 11" xfId="2814"/>
    <cellStyle name="Comma 2 4 11 2" xfId="2815"/>
    <cellStyle name="Comma 2 4 12" xfId="2816"/>
    <cellStyle name="Comma 2 4 13" xfId="28896"/>
    <cellStyle name="Comma 2 4 2" xfId="2817"/>
    <cellStyle name="Comma 2 4 2 10" xfId="2818"/>
    <cellStyle name="Comma 2 4 2 11" xfId="28897"/>
    <cellStyle name="Comma 2 4 2 2" xfId="2819"/>
    <cellStyle name="Comma 2 4 2 2 2" xfId="2820"/>
    <cellStyle name="Comma 2 4 2 2 2 2" xfId="2821"/>
    <cellStyle name="Comma 2 4 2 2 2 2 2" xfId="2822"/>
    <cellStyle name="Comma 2 4 2 2 2 2 2 2" xfId="2823"/>
    <cellStyle name="Comma 2 4 2 2 2 2 2 2 2" xfId="2824"/>
    <cellStyle name="Comma 2 4 2 2 2 2 2 3" xfId="2825"/>
    <cellStyle name="Comma 2 4 2 2 2 2 3" xfId="2826"/>
    <cellStyle name="Comma 2 4 2 2 2 2 3 2" xfId="2827"/>
    <cellStyle name="Comma 2 4 2 2 2 2 4" xfId="2828"/>
    <cellStyle name="Comma 2 4 2 2 2 3" xfId="2829"/>
    <cellStyle name="Comma 2 4 2 2 2 3 2" xfId="2830"/>
    <cellStyle name="Comma 2 4 2 2 2 3 2 2" xfId="2831"/>
    <cellStyle name="Comma 2 4 2 2 2 3 3" xfId="2832"/>
    <cellStyle name="Comma 2 4 2 2 2 4" xfId="2833"/>
    <cellStyle name="Comma 2 4 2 2 2 4 2" xfId="2834"/>
    <cellStyle name="Comma 2 4 2 2 2 5" xfId="2835"/>
    <cellStyle name="Comma 2 4 2 2 3" xfId="2836"/>
    <cellStyle name="Comma 2 4 2 2 3 2" xfId="2837"/>
    <cellStyle name="Comma 2 4 2 2 3 2 2" xfId="2838"/>
    <cellStyle name="Comma 2 4 2 2 3 2 2 2" xfId="2839"/>
    <cellStyle name="Comma 2 4 2 2 3 2 2 2 2" xfId="2840"/>
    <cellStyle name="Comma 2 4 2 2 3 2 2 3" xfId="2841"/>
    <cellStyle name="Comma 2 4 2 2 3 2 3" xfId="2842"/>
    <cellStyle name="Comma 2 4 2 2 3 2 3 2" xfId="2843"/>
    <cellStyle name="Comma 2 4 2 2 3 2 4" xfId="2844"/>
    <cellStyle name="Comma 2 4 2 2 3 3" xfId="2845"/>
    <cellStyle name="Comma 2 4 2 2 3 3 2" xfId="2846"/>
    <cellStyle name="Comma 2 4 2 2 3 3 2 2" xfId="2847"/>
    <cellStyle name="Comma 2 4 2 2 3 3 3" xfId="2848"/>
    <cellStyle name="Comma 2 4 2 2 3 4" xfId="2849"/>
    <cellStyle name="Comma 2 4 2 2 3 4 2" xfId="2850"/>
    <cellStyle name="Comma 2 4 2 2 3 5" xfId="2851"/>
    <cellStyle name="Comma 2 4 2 2 4" xfId="2852"/>
    <cellStyle name="Comma 2 4 2 2 4 2" xfId="2853"/>
    <cellStyle name="Comma 2 4 2 2 4 2 2" xfId="2854"/>
    <cellStyle name="Comma 2 4 2 2 4 2 2 2" xfId="2855"/>
    <cellStyle name="Comma 2 4 2 2 4 2 3" xfId="2856"/>
    <cellStyle name="Comma 2 4 2 2 4 3" xfId="2857"/>
    <cellStyle name="Comma 2 4 2 2 4 3 2" xfId="2858"/>
    <cellStyle name="Comma 2 4 2 2 4 4" xfId="2859"/>
    <cellStyle name="Comma 2 4 2 2 5" xfId="2860"/>
    <cellStyle name="Comma 2 4 2 2 5 2" xfId="2861"/>
    <cellStyle name="Comma 2 4 2 2 5 2 2" xfId="2862"/>
    <cellStyle name="Comma 2 4 2 2 5 3" xfId="2863"/>
    <cellStyle name="Comma 2 4 2 2 6" xfId="2864"/>
    <cellStyle name="Comma 2 4 2 2 6 2" xfId="2865"/>
    <cellStyle name="Comma 2 4 2 2 7" xfId="2866"/>
    <cellStyle name="Comma 2 4 2 2 8" xfId="28898"/>
    <cellStyle name="Comma 2 4 2 3" xfId="2867"/>
    <cellStyle name="Comma 2 4 2 3 2" xfId="2868"/>
    <cellStyle name="Comma 2 4 2 3 2 2" xfId="2869"/>
    <cellStyle name="Comma 2 4 2 3 2 2 2" xfId="2870"/>
    <cellStyle name="Comma 2 4 2 3 2 2 2 2" xfId="2871"/>
    <cellStyle name="Comma 2 4 2 3 2 2 3" xfId="2872"/>
    <cellStyle name="Comma 2 4 2 3 2 3" xfId="2873"/>
    <cellStyle name="Comma 2 4 2 3 2 3 2" xfId="2874"/>
    <cellStyle name="Comma 2 4 2 3 2 4" xfId="2875"/>
    <cellStyle name="Comma 2 4 2 3 3" xfId="2876"/>
    <cellStyle name="Comma 2 4 2 3 3 2" xfId="2877"/>
    <cellStyle name="Comma 2 4 2 3 3 2 2" xfId="2878"/>
    <cellStyle name="Comma 2 4 2 3 3 3" xfId="2879"/>
    <cellStyle name="Comma 2 4 2 3 4" xfId="2880"/>
    <cellStyle name="Comma 2 4 2 3 4 2" xfId="2881"/>
    <cellStyle name="Comma 2 4 2 3 5" xfId="2882"/>
    <cellStyle name="Comma 2 4 2 4" xfId="2883"/>
    <cellStyle name="Comma 2 4 2 4 2" xfId="2884"/>
    <cellStyle name="Comma 2 4 2 4 2 2" xfId="2885"/>
    <cellStyle name="Comma 2 4 2 4 2 2 2" xfId="2886"/>
    <cellStyle name="Comma 2 4 2 4 2 2 2 2" xfId="2887"/>
    <cellStyle name="Comma 2 4 2 4 2 2 3" xfId="2888"/>
    <cellStyle name="Comma 2 4 2 4 2 3" xfId="2889"/>
    <cellStyle name="Comma 2 4 2 4 2 3 2" xfId="2890"/>
    <cellStyle name="Comma 2 4 2 4 2 4" xfId="2891"/>
    <cellStyle name="Comma 2 4 2 4 3" xfId="2892"/>
    <cellStyle name="Comma 2 4 2 4 3 2" xfId="2893"/>
    <cellStyle name="Comma 2 4 2 4 3 2 2" xfId="2894"/>
    <cellStyle name="Comma 2 4 2 4 3 3" xfId="2895"/>
    <cellStyle name="Comma 2 4 2 4 4" xfId="2896"/>
    <cellStyle name="Comma 2 4 2 4 4 2" xfId="2897"/>
    <cellStyle name="Comma 2 4 2 4 5" xfId="2898"/>
    <cellStyle name="Comma 2 4 2 5" xfId="2899"/>
    <cellStyle name="Comma 2 4 2 5 2" xfId="2900"/>
    <cellStyle name="Comma 2 4 2 5 2 2" xfId="2901"/>
    <cellStyle name="Comma 2 4 2 5 2 2 2" xfId="2902"/>
    <cellStyle name="Comma 2 4 2 5 2 2 2 2" xfId="2903"/>
    <cellStyle name="Comma 2 4 2 5 2 2 3" xfId="2904"/>
    <cellStyle name="Comma 2 4 2 5 2 3" xfId="2905"/>
    <cellStyle name="Comma 2 4 2 5 2 3 2" xfId="2906"/>
    <cellStyle name="Comma 2 4 2 5 2 4" xfId="2907"/>
    <cellStyle name="Comma 2 4 2 5 3" xfId="2908"/>
    <cellStyle name="Comma 2 4 2 5 3 2" xfId="2909"/>
    <cellStyle name="Comma 2 4 2 5 3 2 2" xfId="2910"/>
    <cellStyle name="Comma 2 4 2 5 3 3" xfId="2911"/>
    <cellStyle name="Comma 2 4 2 5 4" xfId="2912"/>
    <cellStyle name="Comma 2 4 2 5 4 2" xfId="2913"/>
    <cellStyle name="Comma 2 4 2 5 5" xfId="2914"/>
    <cellStyle name="Comma 2 4 2 6" xfId="2915"/>
    <cellStyle name="Comma 2 4 2 6 2" xfId="2916"/>
    <cellStyle name="Comma 2 4 2 6 2 2" xfId="2917"/>
    <cellStyle name="Comma 2 4 2 6 2 2 2" xfId="2918"/>
    <cellStyle name="Comma 2 4 2 6 2 3" xfId="2919"/>
    <cellStyle name="Comma 2 4 2 6 3" xfId="2920"/>
    <cellStyle name="Comma 2 4 2 6 3 2" xfId="2921"/>
    <cellStyle name="Comma 2 4 2 6 4" xfId="2922"/>
    <cellStyle name="Comma 2 4 2 7" xfId="2923"/>
    <cellStyle name="Comma 2 4 2 7 2" xfId="2924"/>
    <cellStyle name="Comma 2 4 2 7 2 2" xfId="2925"/>
    <cellStyle name="Comma 2 4 2 7 3" xfId="2926"/>
    <cellStyle name="Comma 2 4 2 8" xfId="2927"/>
    <cellStyle name="Comma 2 4 2 8 2" xfId="2928"/>
    <cellStyle name="Comma 2 4 2 9" xfId="2929"/>
    <cellStyle name="Comma 2 4 2 9 2" xfId="2930"/>
    <cellStyle name="Comma 2 4 3" xfId="2931"/>
    <cellStyle name="Comma 2 4 3 10" xfId="2932"/>
    <cellStyle name="Comma 2 4 3 11" xfId="28899"/>
    <cellStyle name="Comma 2 4 3 2" xfId="2933"/>
    <cellStyle name="Comma 2 4 3 2 2" xfId="2934"/>
    <cellStyle name="Comma 2 4 3 2 2 2" xfId="2935"/>
    <cellStyle name="Comma 2 4 3 2 2 2 2" xfId="2936"/>
    <cellStyle name="Comma 2 4 3 2 2 2 2 2" xfId="2937"/>
    <cellStyle name="Comma 2 4 3 2 2 2 2 2 2" xfId="2938"/>
    <cellStyle name="Comma 2 4 3 2 2 2 2 3" xfId="2939"/>
    <cellStyle name="Comma 2 4 3 2 2 2 3" xfId="2940"/>
    <cellStyle name="Comma 2 4 3 2 2 2 3 2" xfId="2941"/>
    <cellStyle name="Comma 2 4 3 2 2 2 4" xfId="2942"/>
    <cellStyle name="Comma 2 4 3 2 2 3" xfId="2943"/>
    <cellStyle name="Comma 2 4 3 2 2 3 2" xfId="2944"/>
    <cellStyle name="Comma 2 4 3 2 2 3 2 2" xfId="2945"/>
    <cellStyle name="Comma 2 4 3 2 2 3 3" xfId="2946"/>
    <cellStyle name="Comma 2 4 3 2 2 4" xfId="2947"/>
    <cellStyle name="Comma 2 4 3 2 2 4 2" xfId="2948"/>
    <cellStyle name="Comma 2 4 3 2 2 5" xfId="2949"/>
    <cellStyle name="Comma 2 4 3 2 3" xfId="2950"/>
    <cellStyle name="Comma 2 4 3 2 3 2" xfId="2951"/>
    <cellStyle name="Comma 2 4 3 2 3 2 2" xfId="2952"/>
    <cellStyle name="Comma 2 4 3 2 3 2 2 2" xfId="2953"/>
    <cellStyle name="Comma 2 4 3 2 3 2 2 2 2" xfId="2954"/>
    <cellStyle name="Comma 2 4 3 2 3 2 2 3" xfId="2955"/>
    <cellStyle name="Comma 2 4 3 2 3 2 3" xfId="2956"/>
    <cellStyle name="Comma 2 4 3 2 3 2 3 2" xfId="2957"/>
    <cellStyle name="Comma 2 4 3 2 3 2 4" xfId="2958"/>
    <cellStyle name="Comma 2 4 3 2 3 3" xfId="2959"/>
    <cellStyle name="Comma 2 4 3 2 3 3 2" xfId="2960"/>
    <cellStyle name="Comma 2 4 3 2 3 3 2 2" xfId="2961"/>
    <cellStyle name="Comma 2 4 3 2 3 3 3" xfId="2962"/>
    <cellStyle name="Comma 2 4 3 2 3 4" xfId="2963"/>
    <cellStyle name="Comma 2 4 3 2 3 4 2" xfId="2964"/>
    <cellStyle name="Comma 2 4 3 2 3 5" xfId="2965"/>
    <cellStyle name="Comma 2 4 3 2 4" xfId="2966"/>
    <cellStyle name="Comma 2 4 3 2 4 2" xfId="2967"/>
    <cellStyle name="Comma 2 4 3 2 4 2 2" xfId="2968"/>
    <cellStyle name="Comma 2 4 3 2 4 2 2 2" xfId="2969"/>
    <cellStyle name="Comma 2 4 3 2 4 2 3" xfId="2970"/>
    <cellStyle name="Comma 2 4 3 2 4 3" xfId="2971"/>
    <cellStyle name="Comma 2 4 3 2 4 3 2" xfId="2972"/>
    <cellStyle name="Comma 2 4 3 2 4 4" xfId="2973"/>
    <cellStyle name="Comma 2 4 3 2 5" xfId="2974"/>
    <cellStyle name="Comma 2 4 3 2 5 2" xfId="2975"/>
    <cellStyle name="Comma 2 4 3 2 5 2 2" xfId="2976"/>
    <cellStyle name="Comma 2 4 3 2 5 3" xfId="2977"/>
    <cellStyle name="Comma 2 4 3 2 6" xfId="2978"/>
    <cellStyle name="Comma 2 4 3 2 6 2" xfId="2979"/>
    <cellStyle name="Comma 2 4 3 2 7" xfId="2980"/>
    <cellStyle name="Comma 2 4 3 2 8" xfId="28900"/>
    <cellStyle name="Comma 2 4 3 3" xfId="2981"/>
    <cellStyle name="Comma 2 4 3 3 2" xfId="2982"/>
    <cellStyle name="Comma 2 4 3 3 2 2" xfId="2983"/>
    <cellStyle name="Comma 2 4 3 3 2 2 2" xfId="2984"/>
    <cellStyle name="Comma 2 4 3 3 2 2 2 2" xfId="2985"/>
    <cellStyle name="Comma 2 4 3 3 2 2 3" xfId="2986"/>
    <cellStyle name="Comma 2 4 3 3 2 3" xfId="2987"/>
    <cellStyle name="Comma 2 4 3 3 2 3 2" xfId="2988"/>
    <cellStyle name="Comma 2 4 3 3 2 4" xfId="2989"/>
    <cellStyle name="Comma 2 4 3 3 3" xfId="2990"/>
    <cellStyle name="Comma 2 4 3 3 3 2" xfId="2991"/>
    <cellStyle name="Comma 2 4 3 3 3 2 2" xfId="2992"/>
    <cellStyle name="Comma 2 4 3 3 3 3" xfId="2993"/>
    <cellStyle name="Comma 2 4 3 3 4" xfId="2994"/>
    <cellStyle name="Comma 2 4 3 3 4 2" xfId="2995"/>
    <cellStyle name="Comma 2 4 3 3 5" xfId="2996"/>
    <cellStyle name="Comma 2 4 3 4" xfId="2997"/>
    <cellStyle name="Comma 2 4 3 4 2" xfId="2998"/>
    <cellStyle name="Comma 2 4 3 4 2 2" xfId="2999"/>
    <cellStyle name="Comma 2 4 3 4 2 2 2" xfId="3000"/>
    <cellStyle name="Comma 2 4 3 4 2 2 2 2" xfId="3001"/>
    <cellStyle name="Comma 2 4 3 4 2 2 3" xfId="3002"/>
    <cellStyle name="Comma 2 4 3 4 2 3" xfId="3003"/>
    <cellStyle name="Comma 2 4 3 4 2 3 2" xfId="3004"/>
    <cellStyle name="Comma 2 4 3 4 2 4" xfId="3005"/>
    <cellStyle name="Comma 2 4 3 4 3" xfId="3006"/>
    <cellStyle name="Comma 2 4 3 4 3 2" xfId="3007"/>
    <cellStyle name="Comma 2 4 3 4 3 2 2" xfId="3008"/>
    <cellStyle name="Comma 2 4 3 4 3 3" xfId="3009"/>
    <cellStyle name="Comma 2 4 3 4 4" xfId="3010"/>
    <cellStyle name="Comma 2 4 3 4 4 2" xfId="3011"/>
    <cellStyle name="Comma 2 4 3 4 5" xfId="3012"/>
    <cellStyle name="Comma 2 4 3 5" xfId="3013"/>
    <cellStyle name="Comma 2 4 3 5 2" xfId="3014"/>
    <cellStyle name="Comma 2 4 3 5 2 2" xfId="3015"/>
    <cellStyle name="Comma 2 4 3 5 2 2 2" xfId="3016"/>
    <cellStyle name="Comma 2 4 3 5 2 2 2 2" xfId="3017"/>
    <cellStyle name="Comma 2 4 3 5 2 2 3" xfId="3018"/>
    <cellStyle name="Comma 2 4 3 5 2 3" xfId="3019"/>
    <cellStyle name="Comma 2 4 3 5 2 3 2" xfId="3020"/>
    <cellStyle name="Comma 2 4 3 5 2 4" xfId="3021"/>
    <cellStyle name="Comma 2 4 3 5 3" xfId="3022"/>
    <cellStyle name="Comma 2 4 3 5 3 2" xfId="3023"/>
    <cellStyle name="Comma 2 4 3 5 3 2 2" xfId="3024"/>
    <cellStyle name="Comma 2 4 3 5 3 3" xfId="3025"/>
    <cellStyle name="Comma 2 4 3 5 4" xfId="3026"/>
    <cellStyle name="Comma 2 4 3 5 4 2" xfId="3027"/>
    <cellStyle name="Comma 2 4 3 5 5" xfId="3028"/>
    <cellStyle name="Comma 2 4 3 6" xfId="3029"/>
    <cellStyle name="Comma 2 4 3 6 2" xfId="3030"/>
    <cellStyle name="Comma 2 4 3 6 2 2" xfId="3031"/>
    <cellStyle name="Comma 2 4 3 6 2 2 2" xfId="3032"/>
    <cellStyle name="Comma 2 4 3 6 2 3" xfId="3033"/>
    <cellStyle name="Comma 2 4 3 6 3" xfId="3034"/>
    <cellStyle name="Comma 2 4 3 6 3 2" xfId="3035"/>
    <cellStyle name="Comma 2 4 3 6 4" xfId="3036"/>
    <cellStyle name="Comma 2 4 3 7" xfId="3037"/>
    <cellStyle name="Comma 2 4 3 7 2" xfId="3038"/>
    <cellStyle name="Comma 2 4 3 7 2 2" xfId="3039"/>
    <cellStyle name="Comma 2 4 3 7 3" xfId="3040"/>
    <cellStyle name="Comma 2 4 3 8" xfId="3041"/>
    <cellStyle name="Comma 2 4 3 8 2" xfId="3042"/>
    <cellStyle name="Comma 2 4 3 9" xfId="3043"/>
    <cellStyle name="Comma 2 4 3 9 2" xfId="3044"/>
    <cellStyle name="Comma 2 4 4" xfId="3045"/>
    <cellStyle name="Comma 2 4 4 2" xfId="3046"/>
    <cellStyle name="Comma 2 4 4 2 2" xfId="3047"/>
    <cellStyle name="Comma 2 4 4 2 2 2" xfId="3048"/>
    <cellStyle name="Comma 2 4 4 2 2 2 2" xfId="3049"/>
    <cellStyle name="Comma 2 4 4 2 2 2 2 2" xfId="3050"/>
    <cellStyle name="Comma 2 4 4 2 2 2 3" xfId="3051"/>
    <cellStyle name="Comma 2 4 4 2 2 3" xfId="3052"/>
    <cellStyle name="Comma 2 4 4 2 2 3 2" xfId="3053"/>
    <cellStyle name="Comma 2 4 4 2 2 4" xfId="3054"/>
    <cellStyle name="Comma 2 4 4 2 3" xfId="3055"/>
    <cellStyle name="Comma 2 4 4 2 3 2" xfId="3056"/>
    <cellStyle name="Comma 2 4 4 2 3 2 2" xfId="3057"/>
    <cellStyle name="Comma 2 4 4 2 3 3" xfId="3058"/>
    <cellStyle name="Comma 2 4 4 2 4" xfId="3059"/>
    <cellStyle name="Comma 2 4 4 2 4 2" xfId="3060"/>
    <cellStyle name="Comma 2 4 4 2 5" xfId="3061"/>
    <cellStyle name="Comma 2 4 4 3" xfId="3062"/>
    <cellStyle name="Comma 2 4 4 3 2" xfId="3063"/>
    <cellStyle name="Comma 2 4 4 3 2 2" xfId="3064"/>
    <cellStyle name="Comma 2 4 4 3 2 2 2" xfId="3065"/>
    <cellStyle name="Comma 2 4 4 3 2 2 2 2" xfId="3066"/>
    <cellStyle name="Comma 2 4 4 3 2 2 3" xfId="3067"/>
    <cellStyle name="Comma 2 4 4 3 2 3" xfId="3068"/>
    <cellStyle name="Comma 2 4 4 3 2 3 2" xfId="3069"/>
    <cellStyle name="Comma 2 4 4 3 2 4" xfId="3070"/>
    <cellStyle name="Comma 2 4 4 3 3" xfId="3071"/>
    <cellStyle name="Comma 2 4 4 3 3 2" xfId="3072"/>
    <cellStyle name="Comma 2 4 4 3 3 2 2" xfId="3073"/>
    <cellStyle name="Comma 2 4 4 3 3 3" xfId="3074"/>
    <cellStyle name="Comma 2 4 4 3 4" xfId="3075"/>
    <cellStyle name="Comma 2 4 4 3 4 2" xfId="3076"/>
    <cellStyle name="Comma 2 4 4 3 5" xfId="3077"/>
    <cellStyle name="Comma 2 4 4 4" xfId="3078"/>
    <cellStyle name="Comma 2 4 4 4 2" xfId="3079"/>
    <cellStyle name="Comma 2 4 4 4 2 2" xfId="3080"/>
    <cellStyle name="Comma 2 4 4 4 2 2 2" xfId="3081"/>
    <cellStyle name="Comma 2 4 4 4 2 3" xfId="3082"/>
    <cellStyle name="Comma 2 4 4 4 3" xfId="3083"/>
    <cellStyle name="Comma 2 4 4 4 3 2" xfId="3084"/>
    <cellStyle name="Comma 2 4 4 4 4" xfId="3085"/>
    <cellStyle name="Comma 2 4 4 5" xfId="3086"/>
    <cellStyle name="Comma 2 4 4 5 2" xfId="3087"/>
    <cellStyle name="Comma 2 4 4 5 2 2" xfId="3088"/>
    <cellStyle name="Comma 2 4 4 5 3" xfId="3089"/>
    <cellStyle name="Comma 2 4 4 6" xfId="3090"/>
    <cellStyle name="Comma 2 4 4 6 2" xfId="3091"/>
    <cellStyle name="Comma 2 4 4 7" xfId="3092"/>
    <cellStyle name="Comma 2 4 4 8" xfId="28901"/>
    <cellStyle name="Comma 2 4 5" xfId="3093"/>
    <cellStyle name="Comma 2 4 5 2" xfId="3094"/>
    <cellStyle name="Comma 2 4 5 2 2" xfId="3095"/>
    <cellStyle name="Comma 2 4 5 2 2 2" xfId="3096"/>
    <cellStyle name="Comma 2 4 5 2 2 2 2" xfId="3097"/>
    <cellStyle name="Comma 2 4 5 2 2 3" xfId="3098"/>
    <cellStyle name="Comma 2 4 5 2 3" xfId="3099"/>
    <cellStyle name="Comma 2 4 5 2 3 2" xfId="3100"/>
    <cellStyle name="Comma 2 4 5 2 4" xfId="3101"/>
    <cellStyle name="Comma 2 4 5 3" xfId="3102"/>
    <cellStyle name="Comma 2 4 5 3 2" xfId="3103"/>
    <cellStyle name="Comma 2 4 5 3 2 2" xfId="3104"/>
    <cellStyle name="Comma 2 4 5 3 3" xfId="3105"/>
    <cellStyle name="Comma 2 4 5 4" xfId="3106"/>
    <cellStyle name="Comma 2 4 5 4 2" xfId="3107"/>
    <cellStyle name="Comma 2 4 5 5" xfId="3108"/>
    <cellStyle name="Comma 2 4 6" xfId="3109"/>
    <cellStyle name="Comma 2 4 6 2" xfId="3110"/>
    <cellStyle name="Comma 2 4 6 2 2" xfId="3111"/>
    <cellStyle name="Comma 2 4 6 2 2 2" xfId="3112"/>
    <cellStyle name="Comma 2 4 6 2 2 2 2" xfId="3113"/>
    <cellStyle name="Comma 2 4 6 2 2 3" xfId="3114"/>
    <cellStyle name="Comma 2 4 6 2 3" xfId="3115"/>
    <cellStyle name="Comma 2 4 6 2 3 2" xfId="3116"/>
    <cellStyle name="Comma 2 4 6 2 4" xfId="3117"/>
    <cellStyle name="Comma 2 4 6 3" xfId="3118"/>
    <cellStyle name="Comma 2 4 6 3 2" xfId="3119"/>
    <cellStyle name="Comma 2 4 6 3 2 2" xfId="3120"/>
    <cellStyle name="Comma 2 4 6 3 3" xfId="3121"/>
    <cellStyle name="Comma 2 4 6 4" xfId="3122"/>
    <cellStyle name="Comma 2 4 6 4 2" xfId="3123"/>
    <cellStyle name="Comma 2 4 6 5" xfId="3124"/>
    <cellStyle name="Comma 2 4 7" xfId="3125"/>
    <cellStyle name="Comma 2 4 7 2" xfId="3126"/>
    <cellStyle name="Comma 2 4 7 2 2" xfId="3127"/>
    <cellStyle name="Comma 2 4 7 2 2 2" xfId="3128"/>
    <cellStyle name="Comma 2 4 7 2 2 2 2" xfId="3129"/>
    <cellStyle name="Comma 2 4 7 2 2 3" xfId="3130"/>
    <cellStyle name="Comma 2 4 7 2 3" xfId="3131"/>
    <cellStyle name="Comma 2 4 7 2 3 2" xfId="3132"/>
    <cellStyle name="Comma 2 4 7 2 4" xfId="3133"/>
    <cellStyle name="Comma 2 4 7 3" xfId="3134"/>
    <cellStyle name="Comma 2 4 7 3 2" xfId="3135"/>
    <cellStyle name="Comma 2 4 7 3 2 2" xfId="3136"/>
    <cellStyle name="Comma 2 4 7 3 3" xfId="3137"/>
    <cellStyle name="Comma 2 4 7 4" xfId="3138"/>
    <cellStyle name="Comma 2 4 7 4 2" xfId="3139"/>
    <cellStyle name="Comma 2 4 7 5" xfId="3140"/>
    <cellStyle name="Comma 2 4 8" xfId="3141"/>
    <cellStyle name="Comma 2 4 8 2" xfId="3142"/>
    <cellStyle name="Comma 2 4 8 2 2" xfId="3143"/>
    <cellStyle name="Comma 2 4 8 2 2 2" xfId="3144"/>
    <cellStyle name="Comma 2 4 8 2 3" xfId="3145"/>
    <cellStyle name="Comma 2 4 8 3" xfId="3146"/>
    <cellStyle name="Comma 2 4 8 3 2" xfId="3147"/>
    <cellStyle name="Comma 2 4 8 4" xfId="3148"/>
    <cellStyle name="Comma 2 4 9" xfId="3149"/>
    <cellStyle name="Comma 2 4 9 2" xfId="3150"/>
    <cellStyle name="Comma 2 4 9 2 2" xfId="3151"/>
    <cellStyle name="Comma 2 4 9 3" xfId="3152"/>
    <cellStyle name="Comma 2 5" xfId="3153"/>
    <cellStyle name="Comma 2 5 10" xfId="3154"/>
    <cellStyle name="Comma 2 5 10 2" xfId="3155"/>
    <cellStyle name="Comma 2 5 11" xfId="3156"/>
    <cellStyle name="Comma 2 5 11 2" xfId="3157"/>
    <cellStyle name="Comma 2 5 12" xfId="3158"/>
    <cellStyle name="Comma 2 5 13" xfId="28902"/>
    <cellStyle name="Comma 2 5 2" xfId="3159"/>
    <cellStyle name="Comma 2 5 2 10" xfId="3160"/>
    <cellStyle name="Comma 2 5 2 11" xfId="28903"/>
    <cellStyle name="Comma 2 5 2 2" xfId="3161"/>
    <cellStyle name="Comma 2 5 2 2 2" xfId="3162"/>
    <cellStyle name="Comma 2 5 2 2 2 2" xfId="3163"/>
    <cellStyle name="Comma 2 5 2 2 2 2 2" xfId="3164"/>
    <cellStyle name="Comma 2 5 2 2 2 2 2 2" xfId="3165"/>
    <cellStyle name="Comma 2 5 2 2 2 2 2 2 2" xfId="3166"/>
    <cellStyle name="Comma 2 5 2 2 2 2 2 3" xfId="3167"/>
    <cellStyle name="Comma 2 5 2 2 2 2 3" xfId="3168"/>
    <cellStyle name="Comma 2 5 2 2 2 2 3 2" xfId="3169"/>
    <cellStyle name="Comma 2 5 2 2 2 2 4" xfId="3170"/>
    <cellStyle name="Comma 2 5 2 2 2 3" xfId="3171"/>
    <cellStyle name="Comma 2 5 2 2 2 3 2" xfId="3172"/>
    <cellStyle name="Comma 2 5 2 2 2 3 2 2" xfId="3173"/>
    <cellStyle name="Comma 2 5 2 2 2 3 3" xfId="3174"/>
    <cellStyle name="Comma 2 5 2 2 2 4" xfId="3175"/>
    <cellStyle name="Comma 2 5 2 2 2 4 2" xfId="3176"/>
    <cellStyle name="Comma 2 5 2 2 2 5" xfId="3177"/>
    <cellStyle name="Comma 2 5 2 2 3" xfId="3178"/>
    <cellStyle name="Comma 2 5 2 2 3 2" xfId="3179"/>
    <cellStyle name="Comma 2 5 2 2 3 2 2" xfId="3180"/>
    <cellStyle name="Comma 2 5 2 2 3 2 2 2" xfId="3181"/>
    <cellStyle name="Comma 2 5 2 2 3 2 2 2 2" xfId="3182"/>
    <cellStyle name="Comma 2 5 2 2 3 2 2 3" xfId="3183"/>
    <cellStyle name="Comma 2 5 2 2 3 2 3" xfId="3184"/>
    <cellStyle name="Comma 2 5 2 2 3 2 3 2" xfId="3185"/>
    <cellStyle name="Comma 2 5 2 2 3 2 4" xfId="3186"/>
    <cellStyle name="Comma 2 5 2 2 3 3" xfId="3187"/>
    <cellStyle name="Comma 2 5 2 2 3 3 2" xfId="3188"/>
    <cellStyle name="Comma 2 5 2 2 3 3 2 2" xfId="3189"/>
    <cellStyle name="Comma 2 5 2 2 3 3 3" xfId="3190"/>
    <cellStyle name="Comma 2 5 2 2 3 4" xfId="3191"/>
    <cellStyle name="Comma 2 5 2 2 3 4 2" xfId="3192"/>
    <cellStyle name="Comma 2 5 2 2 3 5" xfId="3193"/>
    <cellStyle name="Comma 2 5 2 2 4" xfId="3194"/>
    <cellStyle name="Comma 2 5 2 2 4 2" xfId="3195"/>
    <cellStyle name="Comma 2 5 2 2 4 2 2" xfId="3196"/>
    <cellStyle name="Comma 2 5 2 2 4 2 2 2" xfId="3197"/>
    <cellStyle name="Comma 2 5 2 2 4 2 3" xfId="3198"/>
    <cellStyle name="Comma 2 5 2 2 4 3" xfId="3199"/>
    <cellStyle name="Comma 2 5 2 2 4 3 2" xfId="3200"/>
    <cellStyle name="Comma 2 5 2 2 4 4" xfId="3201"/>
    <cellStyle name="Comma 2 5 2 2 5" xfId="3202"/>
    <cellStyle name="Comma 2 5 2 2 5 2" xfId="3203"/>
    <cellStyle name="Comma 2 5 2 2 5 2 2" xfId="3204"/>
    <cellStyle name="Comma 2 5 2 2 5 3" xfId="3205"/>
    <cellStyle name="Comma 2 5 2 2 6" xfId="3206"/>
    <cellStyle name="Comma 2 5 2 2 6 2" xfId="3207"/>
    <cellStyle name="Comma 2 5 2 2 7" xfId="3208"/>
    <cellStyle name="Comma 2 5 2 2 8" xfId="28904"/>
    <cellStyle name="Comma 2 5 2 3" xfId="3209"/>
    <cellStyle name="Comma 2 5 2 3 2" xfId="3210"/>
    <cellStyle name="Comma 2 5 2 3 2 2" xfId="3211"/>
    <cellStyle name="Comma 2 5 2 3 2 2 2" xfId="3212"/>
    <cellStyle name="Comma 2 5 2 3 2 2 2 2" xfId="3213"/>
    <cellStyle name="Comma 2 5 2 3 2 2 3" xfId="3214"/>
    <cellStyle name="Comma 2 5 2 3 2 3" xfId="3215"/>
    <cellStyle name="Comma 2 5 2 3 2 3 2" xfId="3216"/>
    <cellStyle name="Comma 2 5 2 3 2 4" xfId="3217"/>
    <cellStyle name="Comma 2 5 2 3 3" xfId="3218"/>
    <cellStyle name="Comma 2 5 2 3 3 2" xfId="3219"/>
    <cellStyle name="Comma 2 5 2 3 3 2 2" xfId="3220"/>
    <cellStyle name="Comma 2 5 2 3 3 3" xfId="3221"/>
    <cellStyle name="Comma 2 5 2 3 4" xfId="3222"/>
    <cellStyle name="Comma 2 5 2 3 4 2" xfId="3223"/>
    <cellStyle name="Comma 2 5 2 3 5" xfId="3224"/>
    <cellStyle name="Comma 2 5 2 4" xfId="3225"/>
    <cellStyle name="Comma 2 5 2 4 2" xfId="3226"/>
    <cellStyle name="Comma 2 5 2 4 2 2" xfId="3227"/>
    <cellStyle name="Comma 2 5 2 4 2 2 2" xfId="3228"/>
    <cellStyle name="Comma 2 5 2 4 2 2 2 2" xfId="3229"/>
    <cellStyle name="Comma 2 5 2 4 2 2 3" xfId="3230"/>
    <cellStyle name="Comma 2 5 2 4 2 3" xfId="3231"/>
    <cellStyle name="Comma 2 5 2 4 2 3 2" xfId="3232"/>
    <cellStyle name="Comma 2 5 2 4 2 4" xfId="3233"/>
    <cellStyle name="Comma 2 5 2 4 3" xfId="3234"/>
    <cellStyle name="Comma 2 5 2 4 3 2" xfId="3235"/>
    <cellStyle name="Comma 2 5 2 4 3 2 2" xfId="3236"/>
    <cellStyle name="Comma 2 5 2 4 3 3" xfId="3237"/>
    <cellStyle name="Comma 2 5 2 4 4" xfId="3238"/>
    <cellStyle name="Comma 2 5 2 4 4 2" xfId="3239"/>
    <cellStyle name="Comma 2 5 2 4 5" xfId="3240"/>
    <cellStyle name="Comma 2 5 2 5" xfId="3241"/>
    <cellStyle name="Comma 2 5 2 5 2" xfId="3242"/>
    <cellStyle name="Comma 2 5 2 5 2 2" xfId="3243"/>
    <cellStyle name="Comma 2 5 2 5 2 2 2" xfId="3244"/>
    <cellStyle name="Comma 2 5 2 5 2 2 2 2" xfId="3245"/>
    <cellStyle name="Comma 2 5 2 5 2 2 3" xfId="3246"/>
    <cellStyle name="Comma 2 5 2 5 2 3" xfId="3247"/>
    <cellStyle name="Comma 2 5 2 5 2 3 2" xfId="3248"/>
    <cellStyle name="Comma 2 5 2 5 2 4" xfId="3249"/>
    <cellStyle name="Comma 2 5 2 5 3" xfId="3250"/>
    <cellStyle name="Comma 2 5 2 5 3 2" xfId="3251"/>
    <cellStyle name="Comma 2 5 2 5 3 2 2" xfId="3252"/>
    <cellStyle name="Comma 2 5 2 5 3 3" xfId="3253"/>
    <cellStyle name="Comma 2 5 2 5 4" xfId="3254"/>
    <cellStyle name="Comma 2 5 2 5 4 2" xfId="3255"/>
    <cellStyle name="Comma 2 5 2 5 5" xfId="3256"/>
    <cellStyle name="Comma 2 5 2 6" xfId="3257"/>
    <cellStyle name="Comma 2 5 2 6 2" xfId="3258"/>
    <cellStyle name="Comma 2 5 2 6 2 2" xfId="3259"/>
    <cellStyle name="Comma 2 5 2 6 2 2 2" xfId="3260"/>
    <cellStyle name="Comma 2 5 2 6 2 3" xfId="3261"/>
    <cellStyle name="Comma 2 5 2 6 3" xfId="3262"/>
    <cellStyle name="Comma 2 5 2 6 3 2" xfId="3263"/>
    <cellStyle name="Comma 2 5 2 6 4" xfId="3264"/>
    <cellStyle name="Comma 2 5 2 7" xfId="3265"/>
    <cellStyle name="Comma 2 5 2 7 2" xfId="3266"/>
    <cellStyle name="Comma 2 5 2 7 2 2" xfId="3267"/>
    <cellStyle name="Comma 2 5 2 7 3" xfId="3268"/>
    <cellStyle name="Comma 2 5 2 8" xfId="3269"/>
    <cellStyle name="Comma 2 5 2 8 2" xfId="3270"/>
    <cellStyle name="Comma 2 5 2 9" xfId="3271"/>
    <cellStyle name="Comma 2 5 2 9 2" xfId="3272"/>
    <cellStyle name="Comma 2 5 3" xfId="3273"/>
    <cellStyle name="Comma 2 5 3 10" xfId="3274"/>
    <cellStyle name="Comma 2 5 3 11" xfId="28905"/>
    <cellStyle name="Comma 2 5 3 2" xfId="3275"/>
    <cellStyle name="Comma 2 5 3 2 2" xfId="3276"/>
    <cellStyle name="Comma 2 5 3 2 2 2" xfId="3277"/>
    <cellStyle name="Comma 2 5 3 2 2 2 2" xfId="3278"/>
    <cellStyle name="Comma 2 5 3 2 2 2 2 2" xfId="3279"/>
    <cellStyle name="Comma 2 5 3 2 2 2 2 2 2" xfId="3280"/>
    <cellStyle name="Comma 2 5 3 2 2 2 2 3" xfId="3281"/>
    <cellStyle name="Comma 2 5 3 2 2 2 3" xfId="3282"/>
    <cellStyle name="Comma 2 5 3 2 2 2 3 2" xfId="3283"/>
    <cellStyle name="Comma 2 5 3 2 2 2 4" xfId="3284"/>
    <cellStyle name="Comma 2 5 3 2 2 3" xfId="3285"/>
    <cellStyle name="Comma 2 5 3 2 2 3 2" xfId="3286"/>
    <cellStyle name="Comma 2 5 3 2 2 3 2 2" xfId="3287"/>
    <cellStyle name="Comma 2 5 3 2 2 3 3" xfId="3288"/>
    <cellStyle name="Comma 2 5 3 2 2 4" xfId="3289"/>
    <cellStyle name="Comma 2 5 3 2 2 4 2" xfId="3290"/>
    <cellStyle name="Comma 2 5 3 2 2 5" xfId="3291"/>
    <cellStyle name="Comma 2 5 3 2 3" xfId="3292"/>
    <cellStyle name="Comma 2 5 3 2 3 2" xfId="3293"/>
    <cellStyle name="Comma 2 5 3 2 3 2 2" xfId="3294"/>
    <cellStyle name="Comma 2 5 3 2 3 2 2 2" xfId="3295"/>
    <cellStyle name="Comma 2 5 3 2 3 2 2 2 2" xfId="3296"/>
    <cellStyle name="Comma 2 5 3 2 3 2 2 3" xfId="3297"/>
    <cellStyle name="Comma 2 5 3 2 3 2 3" xfId="3298"/>
    <cellStyle name="Comma 2 5 3 2 3 2 3 2" xfId="3299"/>
    <cellStyle name="Comma 2 5 3 2 3 2 4" xfId="3300"/>
    <cellStyle name="Comma 2 5 3 2 3 3" xfId="3301"/>
    <cellStyle name="Comma 2 5 3 2 3 3 2" xfId="3302"/>
    <cellStyle name="Comma 2 5 3 2 3 3 2 2" xfId="3303"/>
    <cellStyle name="Comma 2 5 3 2 3 3 3" xfId="3304"/>
    <cellStyle name="Comma 2 5 3 2 3 4" xfId="3305"/>
    <cellStyle name="Comma 2 5 3 2 3 4 2" xfId="3306"/>
    <cellStyle name="Comma 2 5 3 2 3 5" xfId="3307"/>
    <cellStyle name="Comma 2 5 3 2 4" xfId="3308"/>
    <cellStyle name="Comma 2 5 3 2 4 2" xfId="3309"/>
    <cellStyle name="Comma 2 5 3 2 4 2 2" xfId="3310"/>
    <cellStyle name="Comma 2 5 3 2 4 2 2 2" xfId="3311"/>
    <cellStyle name="Comma 2 5 3 2 4 2 3" xfId="3312"/>
    <cellStyle name="Comma 2 5 3 2 4 3" xfId="3313"/>
    <cellStyle name="Comma 2 5 3 2 4 3 2" xfId="3314"/>
    <cellStyle name="Comma 2 5 3 2 4 4" xfId="3315"/>
    <cellStyle name="Comma 2 5 3 2 5" xfId="3316"/>
    <cellStyle name="Comma 2 5 3 2 5 2" xfId="3317"/>
    <cellStyle name="Comma 2 5 3 2 5 2 2" xfId="3318"/>
    <cellStyle name="Comma 2 5 3 2 5 3" xfId="3319"/>
    <cellStyle name="Comma 2 5 3 2 6" xfId="3320"/>
    <cellStyle name="Comma 2 5 3 2 6 2" xfId="3321"/>
    <cellStyle name="Comma 2 5 3 2 7" xfId="3322"/>
    <cellStyle name="Comma 2 5 3 2 8" xfId="28906"/>
    <cellStyle name="Comma 2 5 3 3" xfId="3323"/>
    <cellStyle name="Comma 2 5 3 3 2" xfId="3324"/>
    <cellStyle name="Comma 2 5 3 3 2 2" xfId="3325"/>
    <cellStyle name="Comma 2 5 3 3 2 2 2" xfId="3326"/>
    <cellStyle name="Comma 2 5 3 3 2 2 2 2" xfId="3327"/>
    <cellStyle name="Comma 2 5 3 3 2 2 3" xfId="3328"/>
    <cellStyle name="Comma 2 5 3 3 2 3" xfId="3329"/>
    <cellStyle name="Comma 2 5 3 3 2 3 2" xfId="3330"/>
    <cellStyle name="Comma 2 5 3 3 2 4" xfId="3331"/>
    <cellStyle name="Comma 2 5 3 3 3" xfId="3332"/>
    <cellStyle name="Comma 2 5 3 3 3 2" xfId="3333"/>
    <cellStyle name="Comma 2 5 3 3 3 2 2" xfId="3334"/>
    <cellStyle name="Comma 2 5 3 3 3 3" xfId="3335"/>
    <cellStyle name="Comma 2 5 3 3 4" xfId="3336"/>
    <cellStyle name="Comma 2 5 3 3 4 2" xfId="3337"/>
    <cellStyle name="Comma 2 5 3 3 5" xfId="3338"/>
    <cellStyle name="Comma 2 5 3 4" xfId="3339"/>
    <cellStyle name="Comma 2 5 3 4 2" xfId="3340"/>
    <cellStyle name="Comma 2 5 3 4 2 2" xfId="3341"/>
    <cellStyle name="Comma 2 5 3 4 2 2 2" xfId="3342"/>
    <cellStyle name="Comma 2 5 3 4 2 2 2 2" xfId="3343"/>
    <cellStyle name="Comma 2 5 3 4 2 2 3" xfId="3344"/>
    <cellStyle name="Comma 2 5 3 4 2 3" xfId="3345"/>
    <cellStyle name="Comma 2 5 3 4 2 3 2" xfId="3346"/>
    <cellStyle name="Comma 2 5 3 4 2 4" xfId="3347"/>
    <cellStyle name="Comma 2 5 3 4 3" xfId="3348"/>
    <cellStyle name="Comma 2 5 3 4 3 2" xfId="3349"/>
    <cellStyle name="Comma 2 5 3 4 3 2 2" xfId="3350"/>
    <cellStyle name="Comma 2 5 3 4 3 3" xfId="3351"/>
    <cellStyle name="Comma 2 5 3 4 4" xfId="3352"/>
    <cellStyle name="Comma 2 5 3 4 4 2" xfId="3353"/>
    <cellStyle name="Comma 2 5 3 4 5" xfId="3354"/>
    <cellStyle name="Comma 2 5 3 5" xfId="3355"/>
    <cellStyle name="Comma 2 5 3 5 2" xfId="3356"/>
    <cellStyle name="Comma 2 5 3 5 2 2" xfId="3357"/>
    <cellStyle name="Comma 2 5 3 5 2 2 2" xfId="3358"/>
    <cellStyle name="Comma 2 5 3 5 2 2 2 2" xfId="3359"/>
    <cellStyle name="Comma 2 5 3 5 2 2 3" xfId="3360"/>
    <cellStyle name="Comma 2 5 3 5 2 3" xfId="3361"/>
    <cellStyle name="Comma 2 5 3 5 2 3 2" xfId="3362"/>
    <cellStyle name="Comma 2 5 3 5 2 4" xfId="3363"/>
    <cellStyle name="Comma 2 5 3 5 3" xfId="3364"/>
    <cellStyle name="Comma 2 5 3 5 3 2" xfId="3365"/>
    <cellStyle name="Comma 2 5 3 5 3 2 2" xfId="3366"/>
    <cellStyle name="Comma 2 5 3 5 3 3" xfId="3367"/>
    <cellStyle name="Comma 2 5 3 5 4" xfId="3368"/>
    <cellStyle name="Comma 2 5 3 5 4 2" xfId="3369"/>
    <cellStyle name="Comma 2 5 3 5 5" xfId="3370"/>
    <cellStyle name="Comma 2 5 3 6" xfId="3371"/>
    <cellStyle name="Comma 2 5 3 6 2" xfId="3372"/>
    <cellStyle name="Comma 2 5 3 6 2 2" xfId="3373"/>
    <cellStyle name="Comma 2 5 3 6 2 2 2" xfId="3374"/>
    <cellStyle name="Comma 2 5 3 6 2 3" xfId="3375"/>
    <cellStyle name="Comma 2 5 3 6 3" xfId="3376"/>
    <cellStyle name="Comma 2 5 3 6 3 2" xfId="3377"/>
    <cellStyle name="Comma 2 5 3 6 4" xfId="3378"/>
    <cellStyle name="Comma 2 5 3 7" xfId="3379"/>
    <cellStyle name="Comma 2 5 3 7 2" xfId="3380"/>
    <cellStyle name="Comma 2 5 3 7 2 2" xfId="3381"/>
    <cellStyle name="Comma 2 5 3 7 3" xfId="3382"/>
    <cellStyle name="Comma 2 5 3 8" xfId="3383"/>
    <cellStyle name="Comma 2 5 3 8 2" xfId="3384"/>
    <cellStyle name="Comma 2 5 3 9" xfId="3385"/>
    <cellStyle name="Comma 2 5 3 9 2" xfId="3386"/>
    <cellStyle name="Comma 2 5 4" xfId="3387"/>
    <cellStyle name="Comma 2 5 4 2" xfId="3388"/>
    <cellStyle name="Comma 2 5 4 2 2" xfId="3389"/>
    <cellStyle name="Comma 2 5 4 2 2 2" xfId="3390"/>
    <cellStyle name="Comma 2 5 4 2 2 2 2" xfId="3391"/>
    <cellStyle name="Comma 2 5 4 2 2 2 2 2" xfId="3392"/>
    <cellStyle name="Comma 2 5 4 2 2 2 3" xfId="3393"/>
    <cellStyle name="Comma 2 5 4 2 2 3" xfId="3394"/>
    <cellStyle name="Comma 2 5 4 2 2 3 2" xfId="3395"/>
    <cellStyle name="Comma 2 5 4 2 2 4" xfId="3396"/>
    <cellStyle name="Comma 2 5 4 2 3" xfId="3397"/>
    <cellStyle name="Comma 2 5 4 2 3 2" xfId="3398"/>
    <cellStyle name="Comma 2 5 4 2 3 2 2" xfId="3399"/>
    <cellStyle name="Comma 2 5 4 2 3 3" xfId="3400"/>
    <cellStyle name="Comma 2 5 4 2 4" xfId="3401"/>
    <cellStyle name="Comma 2 5 4 2 4 2" xfId="3402"/>
    <cellStyle name="Comma 2 5 4 2 5" xfId="3403"/>
    <cellStyle name="Comma 2 5 4 3" xfId="3404"/>
    <cellStyle name="Comma 2 5 4 3 2" xfId="3405"/>
    <cellStyle name="Comma 2 5 4 3 2 2" xfId="3406"/>
    <cellStyle name="Comma 2 5 4 3 2 2 2" xfId="3407"/>
    <cellStyle name="Comma 2 5 4 3 2 2 2 2" xfId="3408"/>
    <cellStyle name="Comma 2 5 4 3 2 2 3" xfId="3409"/>
    <cellStyle name="Comma 2 5 4 3 2 3" xfId="3410"/>
    <cellStyle name="Comma 2 5 4 3 2 3 2" xfId="3411"/>
    <cellStyle name="Comma 2 5 4 3 2 4" xfId="3412"/>
    <cellStyle name="Comma 2 5 4 3 3" xfId="3413"/>
    <cellStyle name="Comma 2 5 4 3 3 2" xfId="3414"/>
    <cellStyle name="Comma 2 5 4 3 3 2 2" xfId="3415"/>
    <cellStyle name="Comma 2 5 4 3 3 3" xfId="3416"/>
    <cellStyle name="Comma 2 5 4 3 4" xfId="3417"/>
    <cellStyle name="Comma 2 5 4 3 4 2" xfId="3418"/>
    <cellStyle name="Comma 2 5 4 3 5" xfId="3419"/>
    <cellStyle name="Comma 2 5 4 4" xfId="3420"/>
    <cellStyle name="Comma 2 5 4 4 2" xfId="3421"/>
    <cellStyle name="Comma 2 5 4 4 2 2" xfId="3422"/>
    <cellStyle name="Comma 2 5 4 4 2 2 2" xfId="3423"/>
    <cellStyle name="Comma 2 5 4 4 2 3" xfId="3424"/>
    <cellStyle name="Comma 2 5 4 4 3" xfId="3425"/>
    <cellStyle name="Comma 2 5 4 4 3 2" xfId="3426"/>
    <cellStyle name="Comma 2 5 4 4 4" xfId="3427"/>
    <cellStyle name="Comma 2 5 4 5" xfId="3428"/>
    <cellStyle name="Comma 2 5 4 5 2" xfId="3429"/>
    <cellStyle name="Comma 2 5 4 5 2 2" xfId="3430"/>
    <cellStyle name="Comma 2 5 4 5 3" xfId="3431"/>
    <cellStyle name="Comma 2 5 4 6" xfId="3432"/>
    <cellStyle name="Comma 2 5 4 6 2" xfId="3433"/>
    <cellStyle name="Comma 2 5 4 7" xfId="3434"/>
    <cellStyle name="Comma 2 5 4 8" xfId="28907"/>
    <cellStyle name="Comma 2 5 5" xfId="3435"/>
    <cellStyle name="Comma 2 5 5 2" xfId="3436"/>
    <cellStyle name="Comma 2 5 5 2 2" xfId="3437"/>
    <cellStyle name="Comma 2 5 5 2 2 2" xfId="3438"/>
    <cellStyle name="Comma 2 5 5 2 2 2 2" xfId="3439"/>
    <cellStyle name="Comma 2 5 5 2 2 3" xfId="3440"/>
    <cellStyle name="Comma 2 5 5 2 3" xfId="3441"/>
    <cellStyle name="Comma 2 5 5 2 3 2" xfId="3442"/>
    <cellStyle name="Comma 2 5 5 2 4" xfId="3443"/>
    <cellStyle name="Comma 2 5 5 3" xfId="3444"/>
    <cellStyle name="Comma 2 5 5 3 2" xfId="3445"/>
    <cellStyle name="Comma 2 5 5 3 2 2" xfId="3446"/>
    <cellStyle name="Comma 2 5 5 3 3" xfId="3447"/>
    <cellStyle name="Comma 2 5 5 4" xfId="3448"/>
    <cellStyle name="Comma 2 5 5 4 2" xfId="3449"/>
    <cellStyle name="Comma 2 5 5 5" xfId="3450"/>
    <cellStyle name="Comma 2 5 6" xfId="3451"/>
    <cellStyle name="Comma 2 5 6 2" xfId="3452"/>
    <cellStyle name="Comma 2 5 6 2 2" xfId="3453"/>
    <cellStyle name="Comma 2 5 6 2 2 2" xfId="3454"/>
    <cellStyle name="Comma 2 5 6 2 2 2 2" xfId="3455"/>
    <cellStyle name="Comma 2 5 6 2 2 3" xfId="3456"/>
    <cellStyle name="Comma 2 5 6 2 3" xfId="3457"/>
    <cellStyle name="Comma 2 5 6 2 3 2" xfId="3458"/>
    <cellStyle name="Comma 2 5 6 2 4" xfId="3459"/>
    <cellStyle name="Comma 2 5 6 3" xfId="3460"/>
    <cellStyle name="Comma 2 5 6 3 2" xfId="3461"/>
    <cellStyle name="Comma 2 5 6 3 2 2" xfId="3462"/>
    <cellStyle name="Comma 2 5 6 3 3" xfId="3463"/>
    <cellStyle name="Comma 2 5 6 4" xfId="3464"/>
    <cellStyle name="Comma 2 5 6 4 2" xfId="3465"/>
    <cellStyle name="Comma 2 5 6 5" xfId="3466"/>
    <cellStyle name="Comma 2 5 7" xfId="3467"/>
    <cellStyle name="Comma 2 5 7 2" xfId="3468"/>
    <cellStyle name="Comma 2 5 7 2 2" xfId="3469"/>
    <cellStyle name="Comma 2 5 7 2 2 2" xfId="3470"/>
    <cellStyle name="Comma 2 5 7 2 2 2 2" xfId="3471"/>
    <cellStyle name="Comma 2 5 7 2 2 3" xfId="3472"/>
    <cellStyle name="Comma 2 5 7 2 3" xfId="3473"/>
    <cellStyle name="Comma 2 5 7 2 3 2" xfId="3474"/>
    <cellStyle name="Comma 2 5 7 2 4" xfId="3475"/>
    <cellStyle name="Comma 2 5 7 3" xfId="3476"/>
    <cellStyle name="Comma 2 5 7 3 2" xfId="3477"/>
    <cellStyle name="Comma 2 5 7 3 2 2" xfId="3478"/>
    <cellStyle name="Comma 2 5 7 3 3" xfId="3479"/>
    <cellStyle name="Comma 2 5 7 4" xfId="3480"/>
    <cellStyle name="Comma 2 5 7 4 2" xfId="3481"/>
    <cellStyle name="Comma 2 5 7 5" xfId="3482"/>
    <cellStyle name="Comma 2 5 8" xfId="3483"/>
    <cellStyle name="Comma 2 5 8 2" xfId="3484"/>
    <cellStyle name="Comma 2 5 8 2 2" xfId="3485"/>
    <cellStyle name="Comma 2 5 8 2 2 2" xfId="3486"/>
    <cellStyle name="Comma 2 5 8 2 3" xfId="3487"/>
    <cellStyle name="Comma 2 5 8 3" xfId="3488"/>
    <cellStyle name="Comma 2 5 8 3 2" xfId="3489"/>
    <cellStyle name="Comma 2 5 8 4" xfId="3490"/>
    <cellStyle name="Comma 2 5 9" xfId="3491"/>
    <cellStyle name="Comma 2 5 9 2" xfId="3492"/>
    <cellStyle name="Comma 2 5 9 2 2" xfId="3493"/>
    <cellStyle name="Comma 2 5 9 3" xfId="3494"/>
    <cellStyle name="Comma 2 6" xfId="3495"/>
    <cellStyle name="Comma 2 6 10" xfId="3496"/>
    <cellStyle name="Comma 2 6 10 2" xfId="3497"/>
    <cellStyle name="Comma 2 6 11" xfId="3498"/>
    <cellStyle name="Comma 2 6 12" xfId="28908"/>
    <cellStyle name="Comma 2 6 2" xfId="3499"/>
    <cellStyle name="Comma 2 6 2 10" xfId="3500"/>
    <cellStyle name="Comma 2 6 2 11" xfId="28909"/>
    <cellStyle name="Comma 2 6 2 2" xfId="3501"/>
    <cellStyle name="Comma 2 6 2 2 2" xfId="3502"/>
    <cellStyle name="Comma 2 6 2 2 2 2" xfId="3503"/>
    <cellStyle name="Comma 2 6 2 2 2 2 2" xfId="3504"/>
    <cellStyle name="Comma 2 6 2 2 2 2 2 2" xfId="3505"/>
    <cellStyle name="Comma 2 6 2 2 2 2 2 2 2" xfId="3506"/>
    <cellStyle name="Comma 2 6 2 2 2 2 2 3" xfId="3507"/>
    <cellStyle name="Comma 2 6 2 2 2 2 3" xfId="3508"/>
    <cellStyle name="Comma 2 6 2 2 2 2 3 2" xfId="3509"/>
    <cellStyle name="Comma 2 6 2 2 2 2 4" xfId="3510"/>
    <cellStyle name="Comma 2 6 2 2 2 3" xfId="3511"/>
    <cellStyle name="Comma 2 6 2 2 2 3 2" xfId="3512"/>
    <cellStyle name="Comma 2 6 2 2 2 3 2 2" xfId="3513"/>
    <cellStyle name="Comma 2 6 2 2 2 3 3" xfId="3514"/>
    <cellStyle name="Comma 2 6 2 2 2 4" xfId="3515"/>
    <cellStyle name="Comma 2 6 2 2 2 4 2" xfId="3516"/>
    <cellStyle name="Comma 2 6 2 2 2 5" xfId="3517"/>
    <cellStyle name="Comma 2 6 2 2 3" xfId="3518"/>
    <cellStyle name="Comma 2 6 2 2 3 2" xfId="3519"/>
    <cellStyle name="Comma 2 6 2 2 3 2 2" xfId="3520"/>
    <cellStyle name="Comma 2 6 2 2 3 2 2 2" xfId="3521"/>
    <cellStyle name="Comma 2 6 2 2 3 2 2 2 2" xfId="3522"/>
    <cellStyle name="Comma 2 6 2 2 3 2 2 3" xfId="3523"/>
    <cellStyle name="Comma 2 6 2 2 3 2 3" xfId="3524"/>
    <cellStyle name="Comma 2 6 2 2 3 2 3 2" xfId="3525"/>
    <cellStyle name="Comma 2 6 2 2 3 2 4" xfId="3526"/>
    <cellStyle name="Comma 2 6 2 2 3 3" xfId="3527"/>
    <cellStyle name="Comma 2 6 2 2 3 3 2" xfId="3528"/>
    <cellStyle name="Comma 2 6 2 2 3 3 2 2" xfId="3529"/>
    <cellStyle name="Comma 2 6 2 2 3 3 3" xfId="3530"/>
    <cellStyle name="Comma 2 6 2 2 3 4" xfId="3531"/>
    <cellStyle name="Comma 2 6 2 2 3 4 2" xfId="3532"/>
    <cellStyle name="Comma 2 6 2 2 3 5" xfId="3533"/>
    <cellStyle name="Comma 2 6 2 2 4" xfId="3534"/>
    <cellStyle name="Comma 2 6 2 2 4 2" xfId="3535"/>
    <cellStyle name="Comma 2 6 2 2 4 2 2" xfId="3536"/>
    <cellStyle name="Comma 2 6 2 2 4 2 2 2" xfId="3537"/>
    <cellStyle name="Comma 2 6 2 2 4 2 3" xfId="3538"/>
    <cellStyle name="Comma 2 6 2 2 4 3" xfId="3539"/>
    <cellStyle name="Comma 2 6 2 2 4 3 2" xfId="3540"/>
    <cellStyle name="Comma 2 6 2 2 4 4" xfId="3541"/>
    <cellStyle name="Comma 2 6 2 2 5" xfId="3542"/>
    <cellStyle name="Comma 2 6 2 2 5 2" xfId="3543"/>
    <cellStyle name="Comma 2 6 2 2 5 2 2" xfId="3544"/>
    <cellStyle name="Comma 2 6 2 2 5 3" xfId="3545"/>
    <cellStyle name="Comma 2 6 2 2 6" xfId="3546"/>
    <cellStyle name="Comma 2 6 2 2 6 2" xfId="3547"/>
    <cellStyle name="Comma 2 6 2 2 7" xfId="3548"/>
    <cellStyle name="Comma 2 6 2 2 8" xfId="28910"/>
    <cellStyle name="Comma 2 6 2 3" xfId="3549"/>
    <cellStyle name="Comma 2 6 2 3 2" xfId="3550"/>
    <cellStyle name="Comma 2 6 2 3 2 2" xfId="3551"/>
    <cellStyle name="Comma 2 6 2 3 2 2 2" xfId="3552"/>
    <cellStyle name="Comma 2 6 2 3 2 2 2 2" xfId="3553"/>
    <cellStyle name="Comma 2 6 2 3 2 2 3" xfId="3554"/>
    <cellStyle name="Comma 2 6 2 3 2 3" xfId="3555"/>
    <cellStyle name="Comma 2 6 2 3 2 3 2" xfId="3556"/>
    <cellStyle name="Comma 2 6 2 3 2 4" xfId="3557"/>
    <cellStyle name="Comma 2 6 2 3 3" xfId="3558"/>
    <cellStyle name="Comma 2 6 2 3 3 2" xfId="3559"/>
    <cellStyle name="Comma 2 6 2 3 3 2 2" xfId="3560"/>
    <cellStyle name="Comma 2 6 2 3 3 3" xfId="3561"/>
    <cellStyle name="Comma 2 6 2 3 4" xfId="3562"/>
    <cellStyle name="Comma 2 6 2 3 4 2" xfId="3563"/>
    <cellStyle name="Comma 2 6 2 3 5" xfId="3564"/>
    <cellStyle name="Comma 2 6 2 4" xfId="3565"/>
    <cellStyle name="Comma 2 6 2 4 2" xfId="3566"/>
    <cellStyle name="Comma 2 6 2 4 2 2" xfId="3567"/>
    <cellStyle name="Comma 2 6 2 4 2 2 2" xfId="3568"/>
    <cellStyle name="Comma 2 6 2 4 2 2 2 2" xfId="3569"/>
    <cellStyle name="Comma 2 6 2 4 2 2 3" xfId="3570"/>
    <cellStyle name="Comma 2 6 2 4 2 3" xfId="3571"/>
    <cellStyle name="Comma 2 6 2 4 2 3 2" xfId="3572"/>
    <cellStyle name="Comma 2 6 2 4 2 4" xfId="3573"/>
    <cellStyle name="Comma 2 6 2 4 3" xfId="3574"/>
    <cellStyle name="Comma 2 6 2 4 3 2" xfId="3575"/>
    <cellStyle name="Comma 2 6 2 4 3 2 2" xfId="3576"/>
    <cellStyle name="Comma 2 6 2 4 3 3" xfId="3577"/>
    <cellStyle name="Comma 2 6 2 4 4" xfId="3578"/>
    <cellStyle name="Comma 2 6 2 4 4 2" xfId="3579"/>
    <cellStyle name="Comma 2 6 2 4 5" xfId="3580"/>
    <cellStyle name="Comma 2 6 2 5" xfId="3581"/>
    <cellStyle name="Comma 2 6 2 5 2" xfId="3582"/>
    <cellStyle name="Comma 2 6 2 5 2 2" xfId="3583"/>
    <cellStyle name="Comma 2 6 2 5 2 2 2" xfId="3584"/>
    <cellStyle name="Comma 2 6 2 5 2 2 2 2" xfId="3585"/>
    <cellStyle name="Comma 2 6 2 5 2 2 3" xfId="3586"/>
    <cellStyle name="Comma 2 6 2 5 2 3" xfId="3587"/>
    <cellStyle name="Comma 2 6 2 5 2 3 2" xfId="3588"/>
    <cellStyle name="Comma 2 6 2 5 2 4" xfId="3589"/>
    <cellStyle name="Comma 2 6 2 5 3" xfId="3590"/>
    <cellStyle name="Comma 2 6 2 5 3 2" xfId="3591"/>
    <cellStyle name="Comma 2 6 2 5 3 2 2" xfId="3592"/>
    <cellStyle name="Comma 2 6 2 5 3 3" xfId="3593"/>
    <cellStyle name="Comma 2 6 2 5 4" xfId="3594"/>
    <cellStyle name="Comma 2 6 2 5 4 2" xfId="3595"/>
    <cellStyle name="Comma 2 6 2 5 5" xfId="3596"/>
    <cellStyle name="Comma 2 6 2 6" xfId="3597"/>
    <cellStyle name="Comma 2 6 2 6 2" xfId="3598"/>
    <cellStyle name="Comma 2 6 2 6 2 2" xfId="3599"/>
    <cellStyle name="Comma 2 6 2 6 2 2 2" xfId="3600"/>
    <cellStyle name="Comma 2 6 2 6 2 3" xfId="3601"/>
    <cellStyle name="Comma 2 6 2 6 3" xfId="3602"/>
    <cellStyle name="Comma 2 6 2 6 3 2" xfId="3603"/>
    <cellStyle name="Comma 2 6 2 6 4" xfId="3604"/>
    <cellStyle name="Comma 2 6 2 7" xfId="3605"/>
    <cellStyle name="Comma 2 6 2 7 2" xfId="3606"/>
    <cellStyle name="Comma 2 6 2 7 2 2" xfId="3607"/>
    <cellStyle name="Comma 2 6 2 7 3" xfId="3608"/>
    <cellStyle name="Comma 2 6 2 8" xfId="3609"/>
    <cellStyle name="Comma 2 6 2 8 2" xfId="3610"/>
    <cellStyle name="Comma 2 6 2 9" xfId="3611"/>
    <cellStyle name="Comma 2 6 2 9 2" xfId="3612"/>
    <cellStyle name="Comma 2 6 3" xfId="3613"/>
    <cellStyle name="Comma 2 6 3 2" xfId="3614"/>
    <cellStyle name="Comma 2 6 3 2 2" xfId="3615"/>
    <cellStyle name="Comma 2 6 3 2 2 2" xfId="3616"/>
    <cellStyle name="Comma 2 6 3 2 2 2 2" xfId="3617"/>
    <cellStyle name="Comma 2 6 3 2 2 2 2 2" xfId="3618"/>
    <cellStyle name="Comma 2 6 3 2 2 2 3" xfId="3619"/>
    <cellStyle name="Comma 2 6 3 2 2 3" xfId="3620"/>
    <cellStyle name="Comma 2 6 3 2 2 3 2" xfId="3621"/>
    <cellStyle name="Comma 2 6 3 2 2 4" xfId="3622"/>
    <cellStyle name="Comma 2 6 3 2 3" xfId="3623"/>
    <cellStyle name="Comma 2 6 3 2 3 2" xfId="3624"/>
    <cellStyle name="Comma 2 6 3 2 3 2 2" xfId="3625"/>
    <cellStyle name="Comma 2 6 3 2 3 3" xfId="3626"/>
    <cellStyle name="Comma 2 6 3 2 4" xfId="3627"/>
    <cellStyle name="Comma 2 6 3 2 4 2" xfId="3628"/>
    <cellStyle name="Comma 2 6 3 2 5" xfId="3629"/>
    <cellStyle name="Comma 2 6 3 3" xfId="3630"/>
    <cellStyle name="Comma 2 6 3 3 2" xfId="3631"/>
    <cellStyle name="Comma 2 6 3 3 2 2" xfId="3632"/>
    <cellStyle name="Comma 2 6 3 3 2 2 2" xfId="3633"/>
    <cellStyle name="Comma 2 6 3 3 2 2 2 2" xfId="3634"/>
    <cellStyle name="Comma 2 6 3 3 2 2 3" xfId="3635"/>
    <cellStyle name="Comma 2 6 3 3 2 3" xfId="3636"/>
    <cellStyle name="Comma 2 6 3 3 2 3 2" xfId="3637"/>
    <cellStyle name="Comma 2 6 3 3 2 4" xfId="3638"/>
    <cellStyle name="Comma 2 6 3 3 3" xfId="3639"/>
    <cellStyle name="Comma 2 6 3 3 3 2" xfId="3640"/>
    <cellStyle name="Comma 2 6 3 3 3 2 2" xfId="3641"/>
    <cellStyle name="Comma 2 6 3 3 3 3" xfId="3642"/>
    <cellStyle name="Comma 2 6 3 3 4" xfId="3643"/>
    <cellStyle name="Comma 2 6 3 3 4 2" xfId="3644"/>
    <cellStyle name="Comma 2 6 3 3 5" xfId="3645"/>
    <cellStyle name="Comma 2 6 3 4" xfId="3646"/>
    <cellStyle name="Comma 2 6 3 4 2" xfId="3647"/>
    <cellStyle name="Comma 2 6 3 4 2 2" xfId="3648"/>
    <cellStyle name="Comma 2 6 3 4 2 2 2" xfId="3649"/>
    <cellStyle name="Comma 2 6 3 4 2 3" xfId="3650"/>
    <cellStyle name="Comma 2 6 3 4 3" xfId="3651"/>
    <cellStyle name="Comma 2 6 3 4 3 2" xfId="3652"/>
    <cellStyle name="Comma 2 6 3 4 4" xfId="3653"/>
    <cellStyle name="Comma 2 6 3 5" xfId="3654"/>
    <cellStyle name="Comma 2 6 3 5 2" xfId="3655"/>
    <cellStyle name="Comma 2 6 3 5 2 2" xfId="3656"/>
    <cellStyle name="Comma 2 6 3 5 3" xfId="3657"/>
    <cellStyle name="Comma 2 6 3 6" xfId="3658"/>
    <cellStyle name="Comma 2 6 3 6 2" xfId="3659"/>
    <cellStyle name="Comma 2 6 3 7" xfId="3660"/>
    <cellStyle name="Comma 2 6 3 8" xfId="28911"/>
    <cellStyle name="Comma 2 6 4" xfId="3661"/>
    <cellStyle name="Comma 2 6 4 2" xfId="3662"/>
    <cellStyle name="Comma 2 6 4 2 2" xfId="3663"/>
    <cellStyle name="Comma 2 6 4 2 2 2" xfId="3664"/>
    <cellStyle name="Comma 2 6 4 2 2 2 2" xfId="3665"/>
    <cellStyle name="Comma 2 6 4 2 2 3" xfId="3666"/>
    <cellStyle name="Comma 2 6 4 2 3" xfId="3667"/>
    <cellStyle name="Comma 2 6 4 2 3 2" xfId="3668"/>
    <cellStyle name="Comma 2 6 4 2 4" xfId="3669"/>
    <cellStyle name="Comma 2 6 4 3" xfId="3670"/>
    <cellStyle name="Comma 2 6 4 3 2" xfId="3671"/>
    <cellStyle name="Comma 2 6 4 3 2 2" xfId="3672"/>
    <cellStyle name="Comma 2 6 4 3 3" xfId="3673"/>
    <cellStyle name="Comma 2 6 4 4" xfId="3674"/>
    <cellStyle name="Comma 2 6 4 4 2" xfId="3675"/>
    <cellStyle name="Comma 2 6 4 5" xfId="3676"/>
    <cellStyle name="Comma 2 6 5" xfId="3677"/>
    <cellStyle name="Comma 2 6 5 2" xfId="3678"/>
    <cellStyle name="Comma 2 6 5 2 2" xfId="3679"/>
    <cellStyle name="Comma 2 6 5 2 2 2" xfId="3680"/>
    <cellStyle name="Comma 2 6 5 2 2 2 2" xfId="3681"/>
    <cellStyle name="Comma 2 6 5 2 2 3" xfId="3682"/>
    <cellStyle name="Comma 2 6 5 2 3" xfId="3683"/>
    <cellStyle name="Comma 2 6 5 2 3 2" xfId="3684"/>
    <cellStyle name="Comma 2 6 5 2 4" xfId="3685"/>
    <cellStyle name="Comma 2 6 5 3" xfId="3686"/>
    <cellStyle name="Comma 2 6 5 3 2" xfId="3687"/>
    <cellStyle name="Comma 2 6 5 3 2 2" xfId="3688"/>
    <cellStyle name="Comma 2 6 5 3 3" xfId="3689"/>
    <cellStyle name="Comma 2 6 5 4" xfId="3690"/>
    <cellStyle name="Comma 2 6 5 4 2" xfId="3691"/>
    <cellStyle name="Comma 2 6 5 5" xfId="3692"/>
    <cellStyle name="Comma 2 6 6" xfId="3693"/>
    <cellStyle name="Comma 2 6 6 2" xfId="3694"/>
    <cellStyle name="Comma 2 6 6 2 2" xfId="3695"/>
    <cellStyle name="Comma 2 6 6 2 2 2" xfId="3696"/>
    <cellStyle name="Comma 2 6 6 2 2 2 2" xfId="3697"/>
    <cellStyle name="Comma 2 6 6 2 2 3" xfId="3698"/>
    <cellStyle name="Comma 2 6 6 2 3" xfId="3699"/>
    <cellStyle name="Comma 2 6 6 2 3 2" xfId="3700"/>
    <cellStyle name="Comma 2 6 6 2 4" xfId="3701"/>
    <cellStyle name="Comma 2 6 6 3" xfId="3702"/>
    <cellStyle name="Comma 2 6 6 3 2" xfId="3703"/>
    <cellStyle name="Comma 2 6 6 3 2 2" xfId="3704"/>
    <cellStyle name="Comma 2 6 6 3 3" xfId="3705"/>
    <cellStyle name="Comma 2 6 6 4" xfId="3706"/>
    <cellStyle name="Comma 2 6 6 4 2" xfId="3707"/>
    <cellStyle name="Comma 2 6 6 5" xfId="3708"/>
    <cellStyle name="Comma 2 6 7" xfId="3709"/>
    <cellStyle name="Comma 2 6 7 2" xfId="3710"/>
    <cellStyle name="Comma 2 6 7 2 2" xfId="3711"/>
    <cellStyle name="Comma 2 6 7 2 2 2" xfId="3712"/>
    <cellStyle name="Comma 2 6 7 2 3" xfId="3713"/>
    <cellStyle name="Comma 2 6 7 3" xfId="3714"/>
    <cellStyle name="Comma 2 6 7 3 2" xfId="3715"/>
    <cellStyle name="Comma 2 6 7 4" xfId="3716"/>
    <cellStyle name="Comma 2 6 8" xfId="3717"/>
    <cellStyle name="Comma 2 6 8 2" xfId="3718"/>
    <cellStyle name="Comma 2 6 8 2 2" xfId="3719"/>
    <cellStyle name="Comma 2 6 8 3" xfId="3720"/>
    <cellStyle name="Comma 2 6 9" xfId="3721"/>
    <cellStyle name="Comma 2 6 9 2" xfId="3722"/>
    <cellStyle name="Comma 2 7" xfId="3723"/>
    <cellStyle name="Comma 2 7 10" xfId="3724"/>
    <cellStyle name="Comma 2 7 11" xfId="28912"/>
    <cellStyle name="Comma 2 7 2" xfId="3725"/>
    <cellStyle name="Comma 2 7 2 2" xfId="3726"/>
    <cellStyle name="Comma 2 7 2 2 2" xfId="3727"/>
    <cellStyle name="Comma 2 7 2 2 2 2" xfId="3728"/>
    <cellStyle name="Comma 2 7 2 2 2 2 2" xfId="3729"/>
    <cellStyle name="Comma 2 7 2 2 2 2 2 2" xfId="3730"/>
    <cellStyle name="Comma 2 7 2 2 2 2 3" xfId="3731"/>
    <cellStyle name="Comma 2 7 2 2 2 3" xfId="3732"/>
    <cellStyle name="Comma 2 7 2 2 2 3 2" xfId="3733"/>
    <cellStyle name="Comma 2 7 2 2 2 4" xfId="3734"/>
    <cellStyle name="Comma 2 7 2 2 3" xfId="3735"/>
    <cellStyle name="Comma 2 7 2 2 3 2" xfId="3736"/>
    <cellStyle name="Comma 2 7 2 2 3 2 2" xfId="3737"/>
    <cellStyle name="Comma 2 7 2 2 3 3" xfId="3738"/>
    <cellStyle name="Comma 2 7 2 2 4" xfId="3739"/>
    <cellStyle name="Comma 2 7 2 2 4 2" xfId="3740"/>
    <cellStyle name="Comma 2 7 2 2 5" xfId="3741"/>
    <cellStyle name="Comma 2 7 2 3" xfId="3742"/>
    <cellStyle name="Comma 2 7 2 3 2" xfId="3743"/>
    <cellStyle name="Comma 2 7 2 3 2 2" xfId="3744"/>
    <cellStyle name="Comma 2 7 2 3 2 2 2" xfId="3745"/>
    <cellStyle name="Comma 2 7 2 3 2 2 2 2" xfId="3746"/>
    <cellStyle name="Comma 2 7 2 3 2 2 3" xfId="3747"/>
    <cellStyle name="Comma 2 7 2 3 2 3" xfId="3748"/>
    <cellStyle name="Comma 2 7 2 3 2 3 2" xfId="3749"/>
    <cellStyle name="Comma 2 7 2 3 2 4" xfId="3750"/>
    <cellStyle name="Comma 2 7 2 3 3" xfId="3751"/>
    <cellStyle name="Comma 2 7 2 3 3 2" xfId="3752"/>
    <cellStyle name="Comma 2 7 2 3 3 2 2" xfId="3753"/>
    <cellStyle name="Comma 2 7 2 3 3 3" xfId="3754"/>
    <cellStyle name="Comma 2 7 2 3 4" xfId="3755"/>
    <cellStyle name="Comma 2 7 2 3 4 2" xfId="3756"/>
    <cellStyle name="Comma 2 7 2 3 5" xfId="3757"/>
    <cellStyle name="Comma 2 7 2 4" xfId="3758"/>
    <cellStyle name="Comma 2 7 2 4 2" xfId="3759"/>
    <cellStyle name="Comma 2 7 2 4 2 2" xfId="3760"/>
    <cellStyle name="Comma 2 7 2 4 2 2 2" xfId="3761"/>
    <cellStyle name="Comma 2 7 2 4 2 3" xfId="3762"/>
    <cellStyle name="Comma 2 7 2 4 3" xfId="3763"/>
    <cellStyle name="Comma 2 7 2 4 3 2" xfId="3764"/>
    <cellStyle name="Comma 2 7 2 4 4" xfId="3765"/>
    <cellStyle name="Comma 2 7 2 5" xfId="3766"/>
    <cellStyle name="Comma 2 7 2 5 2" xfId="3767"/>
    <cellStyle name="Comma 2 7 2 5 2 2" xfId="3768"/>
    <cellStyle name="Comma 2 7 2 5 3" xfId="3769"/>
    <cellStyle name="Comma 2 7 2 6" xfId="3770"/>
    <cellStyle name="Comma 2 7 2 6 2" xfId="3771"/>
    <cellStyle name="Comma 2 7 2 7" xfId="3772"/>
    <cellStyle name="Comma 2 7 2 8" xfId="28913"/>
    <cellStyle name="Comma 2 7 3" xfId="3773"/>
    <cellStyle name="Comma 2 7 3 2" xfId="3774"/>
    <cellStyle name="Comma 2 7 3 2 2" xfId="3775"/>
    <cellStyle name="Comma 2 7 3 2 2 2" xfId="3776"/>
    <cellStyle name="Comma 2 7 3 2 2 2 2" xfId="3777"/>
    <cellStyle name="Comma 2 7 3 2 2 3" xfId="3778"/>
    <cellStyle name="Comma 2 7 3 2 3" xfId="3779"/>
    <cellStyle name="Comma 2 7 3 2 3 2" xfId="3780"/>
    <cellStyle name="Comma 2 7 3 2 4" xfId="3781"/>
    <cellStyle name="Comma 2 7 3 3" xfId="3782"/>
    <cellStyle name="Comma 2 7 3 3 2" xfId="3783"/>
    <cellStyle name="Comma 2 7 3 3 2 2" xfId="3784"/>
    <cellStyle name="Comma 2 7 3 3 3" xfId="3785"/>
    <cellStyle name="Comma 2 7 3 4" xfId="3786"/>
    <cellStyle name="Comma 2 7 3 4 2" xfId="3787"/>
    <cellStyle name="Comma 2 7 3 5" xfId="3788"/>
    <cellStyle name="Comma 2 7 4" xfId="3789"/>
    <cellStyle name="Comma 2 7 4 2" xfId="3790"/>
    <cellStyle name="Comma 2 7 4 2 2" xfId="3791"/>
    <cellStyle name="Comma 2 7 4 2 2 2" xfId="3792"/>
    <cellStyle name="Comma 2 7 4 2 2 2 2" xfId="3793"/>
    <cellStyle name="Comma 2 7 4 2 2 3" xfId="3794"/>
    <cellStyle name="Comma 2 7 4 2 3" xfId="3795"/>
    <cellStyle name="Comma 2 7 4 2 3 2" xfId="3796"/>
    <cellStyle name="Comma 2 7 4 2 4" xfId="3797"/>
    <cellStyle name="Comma 2 7 4 3" xfId="3798"/>
    <cellStyle name="Comma 2 7 4 3 2" xfId="3799"/>
    <cellStyle name="Comma 2 7 4 3 2 2" xfId="3800"/>
    <cellStyle name="Comma 2 7 4 3 3" xfId="3801"/>
    <cellStyle name="Comma 2 7 4 4" xfId="3802"/>
    <cellStyle name="Comma 2 7 4 4 2" xfId="3803"/>
    <cellStyle name="Comma 2 7 4 5" xfId="3804"/>
    <cellStyle name="Comma 2 7 5" xfId="3805"/>
    <cellStyle name="Comma 2 7 5 2" xfId="3806"/>
    <cellStyle name="Comma 2 7 5 2 2" xfId="3807"/>
    <cellStyle name="Comma 2 7 5 2 2 2" xfId="3808"/>
    <cellStyle name="Comma 2 7 5 2 2 2 2" xfId="3809"/>
    <cellStyle name="Comma 2 7 5 2 2 3" xfId="3810"/>
    <cellStyle name="Comma 2 7 5 2 3" xfId="3811"/>
    <cellStyle name="Comma 2 7 5 2 3 2" xfId="3812"/>
    <cellStyle name="Comma 2 7 5 2 4" xfId="3813"/>
    <cellStyle name="Comma 2 7 5 3" xfId="3814"/>
    <cellStyle name="Comma 2 7 5 3 2" xfId="3815"/>
    <cellStyle name="Comma 2 7 5 3 2 2" xfId="3816"/>
    <cellStyle name="Comma 2 7 5 3 3" xfId="3817"/>
    <cellStyle name="Comma 2 7 5 4" xfId="3818"/>
    <cellStyle name="Comma 2 7 5 4 2" xfId="3819"/>
    <cellStyle name="Comma 2 7 5 5" xfId="3820"/>
    <cellStyle name="Comma 2 7 6" xfId="3821"/>
    <cellStyle name="Comma 2 7 6 2" xfId="3822"/>
    <cellStyle name="Comma 2 7 6 2 2" xfId="3823"/>
    <cellStyle name="Comma 2 7 6 2 2 2" xfId="3824"/>
    <cellStyle name="Comma 2 7 6 2 3" xfId="3825"/>
    <cellStyle name="Comma 2 7 6 3" xfId="3826"/>
    <cellStyle name="Comma 2 7 6 3 2" xfId="3827"/>
    <cellStyle name="Comma 2 7 6 4" xfId="3828"/>
    <cellStyle name="Comma 2 7 7" xfId="3829"/>
    <cellStyle name="Comma 2 7 7 2" xfId="3830"/>
    <cellStyle name="Comma 2 7 7 2 2" xfId="3831"/>
    <cellStyle name="Comma 2 7 7 3" xfId="3832"/>
    <cellStyle name="Comma 2 7 8" xfId="3833"/>
    <cellStyle name="Comma 2 7 8 2" xfId="3834"/>
    <cellStyle name="Comma 2 7 9" xfId="3835"/>
    <cellStyle name="Comma 2 7 9 2" xfId="3836"/>
    <cellStyle name="Comma 2 8" xfId="3837"/>
    <cellStyle name="Comma 2 8 10" xfId="3838"/>
    <cellStyle name="Comma 2 8 11" xfId="28914"/>
    <cellStyle name="Comma 2 8 2" xfId="3839"/>
    <cellStyle name="Comma 2 8 2 2" xfId="3840"/>
    <cellStyle name="Comma 2 8 2 2 2" xfId="3841"/>
    <cellStyle name="Comma 2 8 2 2 2 2" xfId="3842"/>
    <cellStyle name="Comma 2 8 2 2 2 2 2" xfId="3843"/>
    <cellStyle name="Comma 2 8 2 2 2 2 2 2" xfId="3844"/>
    <cellStyle name="Comma 2 8 2 2 2 2 3" xfId="3845"/>
    <cellStyle name="Comma 2 8 2 2 2 3" xfId="3846"/>
    <cellStyle name="Comma 2 8 2 2 2 3 2" xfId="3847"/>
    <cellStyle name="Comma 2 8 2 2 2 4" xfId="3848"/>
    <cellStyle name="Comma 2 8 2 2 3" xfId="3849"/>
    <cellStyle name="Comma 2 8 2 2 3 2" xfId="3850"/>
    <cellStyle name="Comma 2 8 2 2 3 2 2" xfId="3851"/>
    <cellStyle name="Comma 2 8 2 2 3 3" xfId="3852"/>
    <cellStyle name="Comma 2 8 2 2 4" xfId="3853"/>
    <cellStyle name="Comma 2 8 2 2 4 2" xfId="3854"/>
    <cellStyle name="Comma 2 8 2 2 5" xfId="3855"/>
    <cellStyle name="Comma 2 8 2 3" xfId="3856"/>
    <cellStyle name="Comma 2 8 2 3 2" xfId="3857"/>
    <cellStyle name="Comma 2 8 2 3 2 2" xfId="3858"/>
    <cellStyle name="Comma 2 8 2 3 2 2 2" xfId="3859"/>
    <cellStyle name="Comma 2 8 2 3 2 2 2 2" xfId="3860"/>
    <cellStyle name="Comma 2 8 2 3 2 2 3" xfId="3861"/>
    <cellStyle name="Comma 2 8 2 3 2 3" xfId="3862"/>
    <cellStyle name="Comma 2 8 2 3 2 3 2" xfId="3863"/>
    <cellStyle name="Comma 2 8 2 3 2 4" xfId="3864"/>
    <cellStyle name="Comma 2 8 2 3 3" xfId="3865"/>
    <cellStyle name="Comma 2 8 2 3 3 2" xfId="3866"/>
    <cellStyle name="Comma 2 8 2 3 3 2 2" xfId="3867"/>
    <cellStyle name="Comma 2 8 2 3 3 3" xfId="3868"/>
    <cellStyle name="Comma 2 8 2 3 4" xfId="3869"/>
    <cellStyle name="Comma 2 8 2 3 4 2" xfId="3870"/>
    <cellStyle name="Comma 2 8 2 3 5" xfId="3871"/>
    <cellStyle name="Comma 2 8 2 4" xfId="3872"/>
    <cellStyle name="Comma 2 8 2 4 2" xfId="3873"/>
    <cellStyle name="Comma 2 8 2 4 2 2" xfId="3874"/>
    <cellStyle name="Comma 2 8 2 4 2 2 2" xfId="3875"/>
    <cellStyle name="Comma 2 8 2 4 2 3" xfId="3876"/>
    <cellStyle name="Comma 2 8 2 4 3" xfId="3877"/>
    <cellStyle name="Comma 2 8 2 4 3 2" xfId="3878"/>
    <cellStyle name="Comma 2 8 2 4 4" xfId="3879"/>
    <cellStyle name="Comma 2 8 2 5" xfId="3880"/>
    <cellStyle name="Comma 2 8 2 5 2" xfId="3881"/>
    <cellStyle name="Comma 2 8 2 5 2 2" xfId="3882"/>
    <cellStyle name="Comma 2 8 2 5 3" xfId="3883"/>
    <cellStyle name="Comma 2 8 2 6" xfId="3884"/>
    <cellStyle name="Comma 2 8 2 6 2" xfId="3885"/>
    <cellStyle name="Comma 2 8 2 7" xfId="3886"/>
    <cellStyle name="Comma 2 8 2 8" xfId="28915"/>
    <cellStyle name="Comma 2 8 3" xfId="3887"/>
    <cellStyle name="Comma 2 8 3 2" xfId="3888"/>
    <cellStyle name="Comma 2 8 3 2 2" xfId="3889"/>
    <cellStyle name="Comma 2 8 3 2 2 2" xfId="3890"/>
    <cellStyle name="Comma 2 8 3 2 2 2 2" xfId="3891"/>
    <cellStyle name="Comma 2 8 3 2 2 3" xfId="3892"/>
    <cellStyle name="Comma 2 8 3 2 3" xfId="3893"/>
    <cellStyle name="Comma 2 8 3 2 3 2" xfId="3894"/>
    <cellStyle name="Comma 2 8 3 2 4" xfId="3895"/>
    <cellStyle name="Comma 2 8 3 3" xfId="3896"/>
    <cellStyle name="Comma 2 8 3 3 2" xfId="3897"/>
    <cellStyle name="Comma 2 8 3 3 2 2" xfId="3898"/>
    <cellStyle name="Comma 2 8 3 3 3" xfId="3899"/>
    <cellStyle name="Comma 2 8 3 4" xfId="3900"/>
    <cellStyle name="Comma 2 8 3 4 2" xfId="3901"/>
    <cellStyle name="Comma 2 8 3 5" xfId="3902"/>
    <cellStyle name="Comma 2 8 4" xfId="3903"/>
    <cellStyle name="Comma 2 8 4 2" xfId="3904"/>
    <cellStyle name="Comma 2 8 4 2 2" xfId="3905"/>
    <cellStyle name="Comma 2 8 4 2 2 2" xfId="3906"/>
    <cellStyle name="Comma 2 8 4 2 2 2 2" xfId="3907"/>
    <cellStyle name="Comma 2 8 4 2 2 3" xfId="3908"/>
    <cellStyle name="Comma 2 8 4 2 3" xfId="3909"/>
    <cellStyle name="Comma 2 8 4 2 3 2" xfId="3910"/>
    <cellStyle name="Comma 2 8 4 2 4" xfId="3911"/>
    <cellStyle name="Comma 2 8 4 3" xfId="3912"/>
    <cellStyle name="Comma 2 8 4 3 2" xfId="3913"/>
    <cellStyle name="Comma 2 8 4 3 2 2" xfId="3914"/>
    <cellStyle name="Comma 2 8 4 3 3" xfId="3915"/>
    <cellStyle name="Comma 2 8 4 4" xfId="3916"/>
    <cellStyle name="Comma 2 8 4 4 2" xfId="3917"/>
    <cellStyle name="Comma 2 8 4 5" xfId="3918"/>
    <cellStyle name="Comma 2 8 5" xfId="3919"/>
    <cellStyle name="Comma 2 8 5 2" xfId="3920"/>
    <cellStyle name="Comma 2 8 5 2 2" xfId="3921"/>
    <cellStyle name="Comma 2 8 5 2 2 2" xfId="3922"/>
    <cellStyle name="Comma 2 8 5 2 2 2 2" xfId="3923"/>
    <cellStyle name="Comma 2 8 5 2 2 3" xfId="3924"/>
    <cellStyle name="Comma 2 8 5 2 3" xfId="3925"/>
    <cellStyle name="Comma 2 8 5 2 3 2" xfId="3926"/>
    <cellStyle name="Comma 2 8 5 2 4" xfId="3927"/>
    <cellStyle name="Comma 2 8 5 3" xfId="3928"/>
    <cellStyle name="Comma 2 8 5 3 2" xfId="3929"/>
    <cellStyle name="Comma 2 8 5 3 2 2" xfId="3930"/>
    <cellStyle name="Comma 2 8 5 3 3" xfId="3931"/>
    <cellStyle name="Comma 2 8 5 4" xfId="3932"/>
    <cellStyle name="Comma 2 8 5 4 2" xfId="3933"/>
    <cellStyle name="Comma 2 8 5 5" xfId="3934"/>
    <cellStyle name="Comma 2 8 6" xfId="3935"/>
    <cellStyle name="Comma 2 8 6 2" xfId="3936"/>
    <cellStyle name="Comma 2 8 6 2 2" xfId="3937"/>
    <cellStyle name="Comma 2 8 6 2 2 2" xfId="3938"/>
    <cellStyle name="Comma 2 8 6 2 3" xfId="3939"/>
    <cellStyle name="Comma 2 8 6 3" xfId="3940"/>
    <cellStyle name="Comma 2 8 6 3 2" xfId="3941"/>
    <cellStyle name="Comma 2 8 6 4" xfId="3942"/>
    <cellStyle name="Comma 2 8 7" xfId="3943"/>
    <cellStyle name="Comma 2 8 7 2" xfId="3944"/>
    <cellStyle name="Comma 2 8 7 2 2" xfId="3945"/>
    <cellStyle name="Comma 2 8 7 3" xfId="3946"/>
    <cellStyle name="Comma 2 8 8" xfId="3947"/>
    <cellStyle name="Comma 2 8 8 2" xfId="3948"/>
    <cellStyle name="Comma 2 8 9" xfId="3949"/>
    <cellStyle name="Comma 2 8 9 2" xfId="3950"/>
    <cellStyle name="Comma 2 9" xfId="3951"/>
    <cellStyle name="Comma 2 9 2" xfId="3952"/>
    <cellStyle name="Comma 2 9 2 2" xfId="3953"/>
    <cellStyle name="Comma 2 9 2 2 2" xfId="3954"/>
    <cellStyle name="Comma 2 9 2 2 2 2" xfId="3955"/>
    <cellStyle name="Comma 2 9 2 2 2 2 2" xfId="3956"/>
    <cellStyle name="Comma 2 9 2 2 2 3" xfId="3957"/>
    <cellStyle name="Comma 2 9 2 2 3" xfId="3958"/>
    <cellStyle name="Comma 2 9 2 2 3 2" xfId="3959"/>
    <cellStyle name="Comma 2 9 2 2 4" xfId="3960"/>
    <cellStyle name="Comma 2 9 2 3" xfId="3961"/>
    <cellStyle name="Comma 2 9 2 3 2" xfId="3962"/>
    <cellStyle name="Comma 2 9 2 3 2 2" xfId="3963"/>
    <cellStyle name="Comma 2 9 2 3 3" xfId="3964"/>
    <cellStyle name="Comma 2 9 2 4" xfId="3965"/>
    <cellStyle name="Comma 2 9 2 4 2" xfId="3966"/>
    <cellStyle name="Comma 2 9 2 5" xfId="3967"/>
    <cellStyle name="Comma 2 9 3" xfId="3968"/>
    <cellStyle name="Comma 2 9 3 2" xfId="3969"/>
    <cellStyle name="Comma 2 9 3 2 2" xfId="3970"/>
    <cellStyle name="Comma 2 9 3 2 2 2" xfId="3971"/>
    <cellStyle name="Comma 2 9 3 2 2 2 2" xfId="3972"/>
    <cellStyle name="Comma 2 9 3 2 2 3" xfId="3973"/>
    <cellStyle name="Comma 2 9 3 2 3" xfId="3974"/>
    <cellStyle name="Comma 2 9 3 2 3 2" xfId="3975"/>
    <cellStyle name="Comma 2 9 3 2 4" xfId="3976"/>
    <cellStyle name="Comma 2 9 3 3" xfId="3977"/>
    <cellStyle name="Comma 2 9 3 3 2" xfId="3978"/>
    <cellStyle name="Comma 2 9 3 3 2 2" xfId="3979"/>
    <cellStyle name="Comma 2 9 3 3 3" xfId="3980"/>
    <cellStyle name="Comma 2 9 3 4" xfId="3981"/>
    <cellStyle name="Comma 2 9 3 4 2" xfId="3982"/>
    <cellStyle name="Comma 2 9 3 5" xfId="3983"/>
    <cellStyle name="Comma 2 9 4" xfId="3984"/>
    <cellStyle name="Comma 2 9 4 2" xfId="3985"/>
    <cellStyle name="Comma 2 9 4 2 2" xfId="3986"/>
    <cellStyle name="Comma 2 9 4 2 2 2" xfId="3987"/>
    <cellStyle name="Comma 2 9 4 2 3" xfId="3988"/>
    <cellStyle name="Comma 2 9 4 3" xfId="3989"/>
    <cellStyle name="Comma 2 9 4 3 2" xfId="3990"/>
    <cellStyle name="Comma 2 9 4 4" xfId="3991"/>
    <cellStyle name="Comma 2 9 5" xfId="3992"/>
    <cellStyle name="Comma 2 9 5 2" xfId="3993"/>
    <cellStyle name="Comma 2 9 5 2 2" xfId="3994"/>
    <cellStyle name="Comma 2 9 5 3" xfId="3995"/>
    <cellStyle name="Comma 2 9 6" xfId="3996"/>
    <cellStyle name="Comma 2 9 6 2" xfId="3997"/>
    <cellStyle name="Comma 2 9 7" xfId="3998"/>
    <cellStyle name="Comma 2 9 8" xfId="28916"/>
    <cellStyle name="Comma 3" xfId="3999"/>
    <cellStyle name="Comma 3 2" xfId="4000"/>
    <cellStyle name="Comma 3 2 2" xfId="4001"/>
    <cellStyle name="Comma 3 3" xfId="4002"/>
    <cellStyle name="Comma 3 3 2" xfId="4003"/>
    <cellStyle name="Comma 3 4" xfId="4004"/>
    <cellStyle name="Comma 4" xfId="4005"/>
    <cellStyle name="Comma 4 10" xfId="4006"/>
    <cellStyle name="Comma 4 10 2" xfId="4007"/>
    <cellStyle name="Comma 4 10 2 2" xfId="4008"/>
    <cellStyle name="Comma 4 10 2 2 2" xfId="4009"/>
    <cellStyle name="Comma 4 10 2 2 2 2" xfId="4010"/>
    <cellStyle name="Comma 4 10 2 2 3" xfId="4011"/>
    <cellStyle name="Comma 4 10 2 3" xfId="4012"/>
    <cellStyle name="Comma 4 10 2 3 2" xfId="4013"/>
    <cellStyle name="Comma 4 10 2 4" xfId="4014"/>
    <cellStyle name="Comma 4 10 3" xfId="4015"/>
    <cellStyle name="Comma 4 10 3 2" xfId="4016"/>
    <cellStyle name="Comma 4 10 3 2 2" xfId="4017"/>
    <cellStyle name="Comma 4 10 3 3" xfId="4018"/>
    <cellStyle name="Comma 4 10 4" xfId="4019"/>
    <cellStyle name="Comma 4 10 4 2" xfId="4020"/>
    <cellStyle name="Comma 4 10 4 2 2" xfId="29527"/>
    <cellStyle name="Comma 4 10 5" xfId="4021"/>
    <cellStyle name="Comma 4 10 5 2" xfId="29528"/>
    <cellStyle name="Comma 4 11" xfId="4022"/>
    <cellStyle name="Comma 4 11 2" xfId="4023"/>
    <cellStyle name="Comma 4 11 2 2" xfId="4024"/>
    <cellStyle name="Comma 4 11 2 2 2" xfId="4025"/>
    <cellStyle name="Comma 4 11 2 2 2 2" xfId="4026"/>
    <cellStyle name="Comma 4 11 2 2 2 2 2" xfId="29533"/>
    <cellStyle name="Comma 4 11 2 2 2 3" xfId="29532"/>
    <cellStyle name="Comma 4 11 2 2 3" xfId="4027"/>
    <cellStyle name="Comma 4 11 2 2 3 2" xfId="29534"/>
    <cellStyle name="Comma 4 11 2 2 4" xfId="29531"/>
    <cellStyle name="Comma 4 11 2 3" xfId="4028"/>
    <cellStyle name="Comma 4 11 2 3 2" xfId="4029"/>
    <cellStyle name="Comma 4 11 2 3 2 2" xfId="29536"/>
    <cellStyle name="Comma 4 11 2 3 3" xfId="29535"/>
    <cellStyle name="Comma 4 11 2 4" xfId="4030"/>
    <cellStyle name="Comma 4 11 2 4 2" xfId="29537"/>
    <cellStyle name="Comma 4 11 2 5" xfId="29530"/>
    <cellStyle name="Comma 4 11 3" xfId="4031"/>
    <cellStyle name="Comma 4 11 3 2" xfId="4032"/>
    <cellStyle name="Comma 4 11 3 2 2" xfId="4033"/>
    <cellStyle name="Comma 4 11 3 2 2 2" xfId="29540"/>
    <cellStyle name="Comma 4 11 3 2 3" xfId="29539"/>
    <cellStyle name="Comma 4 11 3 3" xfId="4034"/>
    <cellStyle name="Comma 4 11 3 3 2" xfId="29541"/>
    <cellStyle name="Comma 4 11 3 4" xfId="29538"/>
    <cellStyle name="Comma 4 11 4" xfId="4035"/>
    <cellStyle name="Comma 4 11 4 2" xfId="4036"/>
    <cellStyle name="Comma 4 11 4 2 2" xfId="29543"/>
    <cellStyle name="Comma 4 11 4 3" xfId="29542"/>
    <cellStyle name="Comma 4 11 5" xfId="4037"/>
    <cellStyle name="Comma 4 11 5 2" xfId="29544"/>
    <cellStyle name="Comma 4 11 6" xfId="29529"/>
    <cellStyle name="Comma 4 12" xfId="4038"/>
    <cellStyle name="Comma 4 12 2" xfId="4039"/>
    <cellStyle name="Comma 4 12 2 2" xfId="4040"/>
    <cellStyle name="Comma 4 12 2 2 2" xfId="4041"/>
    <cellStyle name="Comma 4 12 2 2 2 2" xfId="4042"/>
    <cellStyle name="Comma 4 12 2 2 2 2 2" xfId="29549"/>
    <cellStyle name="Comma 4 12 2 2 2 3" xfId="29548"/>
    <cellStyle name="Comma 4 12 2 2 3" xfId="4043"/>
    <cellStyle name="Comma 4 12 2 2 3 2" xfId="29550"/>
    <cellStyle name="Comma 4 12 2 2 4" xfId="29547"/>
    <cellStyle name="Comma 4 12 2 3" xfId="4044"/>
    <cellStyle name="Comma 4 12 2 3 2" xfId="4045"/>
    <cellStyle name="Comma 4 12 2 3 2 2" xfId="29552"/>
    <cellStyle name="Comma 4 12 2 3 3" xfId="29551"/>
    <cellStyle name="Comma 4 12 2 4" xfId="4046"/>
    <cellStyle name="Comma 4 12 2 4 2" xfId="29553"/>
    <cellStyle name="Comma 4 12 2 5" xfId="29546"/>
    <cellStyle name="Comma 4 12 3" xfId="4047"/>
    <cellStyle name="Comma 4 12 3 2" xfId="4048"/>
    <cellStyle name="Comma 4 12 3 2 2" xfId="4049"/>
    <cellStyle name="Comma 4 12 3 2 2 2" xfId="29556"/>
    <cellStyle name="Comma 4 12 3 2 3" xfId="29555"/>
    <cellStyle name="Comma 4 12 3 3" xfId="4050"/>
    <cellStyle name="Comma 4 12 3 3 2" xfId="29557"/>
    <cellStyle name="Comma 4 12 3 4" xfId="29554"/>
    <cellStyle name="Comma 4 12 4" xfId="4051"/>
    <cellStyle name="Comma 4 12 4 2" xfId="4052"/>
    <cellStyle name="Comma 4 12 4 2 2" xfId="29559"/>
    <cellStyle name="Comma 4 12 4 3" xfId="29558"/>
    <cellStyle name="Comma 4 12 5" xfId="4053"/>
    <cellStyle name="Comma 4 12 5 2" xfId="29560"/>
    <cellStyle name="Comma 4 12 6" xfId="29545"/>
    <cellStyle name="Comma 4 13" xfId="4054"/>
    <cellStyle name="Comma 4 13 2" xfId="4055"/>
    <cellStyle name="Comma 4 13 2 2" xfId="4056"/>
    <cellStyle name="Comma 4 13 2 2 2" xfId="4057"/>
    <cellStyle name="Comma 4 13 2 2 2 2" xfId="29564"/>
    <cellStyle name="Comma 4 13 2 2 3" xfId="29563"/>
    <cellStyle name="Comma 4 13 2 3" xfId="4058"/>
    <cellStyle name="Comma 4 13 2 3 2" xfId="29565"/>
    <cellStyle name="Comma 4 13 2 4" xfId="29562"/>
    <cellStyle name="Comma 4 13 3" xfId="4059"/>
    <cellStyle name="Comma 4 13 3 2" xfId="4060"/>
    <cellStyle name="Comma 4 13 3 2 2" xfId="29567"/>
    <cellStyle name="Comma 4 13 3 3" xfId="29566"/>
    <cellStyle name="Comma 4 13 4" xfId="4061"/>
    <cellStyle name="Comma 4 13 4 2" xfId="29568"/>
    <cellStyle name="Comma 4 13 5" xfId="29561"/>
    <cellStyle name="Comma 4 14" xfId="4062"/>
    <cellStyle name="Comma 4 14 2" xfId="4063"/>
    <cellStyle name="Comma 4 14 2 2" xfId="4064"/>
    <cellStyle name="Comma 4 14 2 2 2" xfId="29571"/>
    <cellStyle name="Comma 4 14 2 3" xfId="29570"/>
    <cellStyle name="Comma 4 14 3" xfId="4065"/>
    <cellStyle name="Comma 4 14 3 2" xfId="29572"/>
    <cellStyle name="Comma 4 14 4" xfId="29569"/>
    <cellStyle name="Comma 4 15" xfId="4066"/>
    <cellStyle name="Comma 4 15 2" xfId="4067"/>
    <cellStyle name="Comma 4 15 2 2" xfId="29574"/>
    <cellStyle name="Comma 4 15 3" xfId="29573"/>
    <cellStyle name="Comma 4 16" xfId="4068"/>
    <cellStyle name="Comma 4 16 2" xfId="4069"/>
    <cellStyle name="Comma 4 16 2 2" xfId="29576"/>
    <cellStyle name="Comma 4 16 3" xfId="29575"/>
    <cellStyle name="Comma 4 17" xfId="4070"/>
    <cellStyle name="Comma 4 17 2" xfId="29577"/>
    <cellStyle name="Comma 4 18" xfId="28917"/>
    <cellStyle name="Comma 4 2" xfId="4071"/>
    <cellStyle name="Comma 4 2 10" xfId="4072"/>
    <cellStyle name="Comma 4 2 10 2" xfId="4073"/>
    <cellStyle name="Comma 4 2 10 2 2" xfId="4074"/>
    <cellStyle name="Comma 4 2 10 2 2 2" xfId="4075"/>
    <cellStyle name="Comma 4 2 10 2 2 2 2" xfId="4076"/>
    <cellStyle name="Comma 4 2 10 2 2 2 2 2" xfId="29583"/>
    <cellStyle name="Comma 4 2 10 2 2 2 3" xfId="29582"/>
    <cellStyle name="Comma 4 2 10 2 2 3" xfId="4077"/>
    <cellStyle name="Comma 4 2 10 2 2 3 2" xfId="29584"/>
    <cellStyle name="Comma 4 2 10 2 2 4" xfId="29581"/>
    <cellStyle name="Comma 4 2 10 2 3" xfId="4078"/>
    <cellStyle name="Comma 4 2 10 2 3 2" xfId="4079"/>
    <cellStyle name="Comma 4 2 10 2 3 2 2" xfId="29586"/>
    <cellStyle name="Comma 4 2 10 2 3 3" xfId="29585"/>
    <cellStyle name="Comma 4 2 10 2 4" xfId="4080"/>
    <cellStyle name="Comma 4 2 10 2 4 2" xfId="29587"/>
    <cellStyle name="Comma 4 2 10 2 5" xfId="29580"/>
    <cellStyle name="Comma 4 2 10 3" xfId="4081"/>
    <cellStyle name="Comma 4 2 10 3 2" xfId="4082"/>
    <cellStyle name="Comma 4 2 10 3 2 2" xfId="4083"/>
    <cellStyle name="Comma 4 2 10 3 2 2 2" xfId="29590"/>
    <cellStyle name="Comma 4 2 10 3 2 3" xfId="29589"/>
    <cellStyle name="Comma 4 2 10 3 3" xfId="4084"/>
    <cellStyle name="Comma 4 2 10 3 3 2" xfId="29591"/>
    <cellStyle name="Comma 4 2 10 3 4" xfId="29588"/>
    <cellStyle name="Comma 4 2 10 4" xfId="4085"/>
    <cellStyle name="Comma 4 2 10 4 2" xfId="4086"/>
    <cellStyle name="Comma 4 2 10 4 2 2" xfId="29593"/>
    <cellStyle name="Comma 4 2 10 4 3" xfId="29592"/>
    <cellStyle name="Comma 4 2 10 5" xfId="4087"/>
    <cellStyle name="Comma 4 2 10 5 2" xfId="29594"/>
    <cellStyle name="Comma 4 2 10 6" xfId="29579"/>
    <cellStyle name="Comma 4 2 11" xfId="4088"/>
    <cellStyle name="Comma 4 2 11 2" xfId="4089"/>
    <cellStyle name="Comma 4 2 11 2 2" xfId="4090"/>
    <cellStyle name="Comma 4 2 11 2 2 2" xfId="4091"/>
    <cellStyle name="Comma 4 2 11 2 2 2 2" xfId="29598"/>
    <cellStyle name="Comma 4 2 11 2 2 3" xfId="29597"/>
    <cellStyle name="Comma 4 2 11 2 3" xfId="4092"/>
    <cellStyle name="Comma 4 2 11 2 3 2" xfId="29599"/>
    <cellStyle name="Comma 4 2 11 2 4" xfId="29596"/>
    <cellStyle name="Comma 4 2 11 3" xfId="4093"/>
    <cellStyle name="Comma 4 2 11 3 2" xfId="4094"/>
    <cellStyle name="Comma 4 2 11 3 2 2" xfId="29601"/>
    <cellStyle name="Comma 4 2 11 3 3" xfId="29600"/>
    <cellStyle name="Comma 4 2 11 4" xfId="4095"/>
    <cellStyle name="Comma 4 2 11 4 2" xfId="29602"/>
    <cellStyle name="Comma 4 2 11 5" xfId="29595"/>
    <cellStyle name="Comma 4 2 12" xfId="4096"/>
    <cellStyle name="Comma 4 2 12 2" xfId="4097"/>
    <cellStyle name="Comma 4 2 12 2 2" xfId="4098"/>
    <cellStyle name="Comma 4 2 12 2 2 2" xfId="29605"/>
    <cellStyle name="Comma 4 2 12 2 3" xfId="29604"/>
    <cellStyle name="Comma 4 2 12 3" xfId="4099"/>
    <cellStyle name="Comma 4 2 12 3 2" xfId="29606"/>
    <cellStyle name="Comma 4 2 12 4" xfId="29603"/>
    <cellStyle name="Comma 4 2 13" xfId="4100"/>
    <cellStyle name="Comma 4 2 13 2" xfId="4101"/>
    <cellStyle name="Comma 4 2 13 2 2" xfId="29608"/>
    <cellStyle name="Comma 4 2 13 3" xfId="29607"/>
    <cellStyle name="Comma 4 2 14" xfId="4102"/>
    <cellStyle name="Comma 4 2 14 2" xfId="4103"/>
    <cellStyle name="Comma 4 2 14 2 2" xfId="29610"/>
    <cellStyle name="Comma 4 2 14 3" xfId="29609"/>
    <cellStyle name="Comma 4 2 15" xfId="4104"/>
    <cellStyle name="Comma 4 2 15 2" xfId="29611"/>
    <cellStyle name="Comma 4 2 16" xfId="28918"/>
    <cellStyle name="Comma 4 2 17" xfId="29578"/>
    <cellStyle name="Comma 4 2 2" xfId="4105"/>
    <cellStyle name="Comma 4 2 2 10" xfId="4106"/>
    <cellStyle name="Comma 4 2 2 10 2" xfId="4107"/>
    <cellStyle name="Comma 4 2 2 10 2 2" xfId="4108"/>
    <cellStyle name="Comma 4 2 2 10 2 2 2" xfId="4109"/>
    <cellStyle name="Comma 4 2 2 10 2 2 2 2" xfId="29616"/>
    <cellStyle name="Comma 4 2 2 10 2 2 3" xfId="29615"/>
    <cellStyle name="Comma 4 2 2 10 2 3" xfId="4110"/>
    <cellStyle name="Comma 4 2 2 10 2 3 2" xfId="29617"/>
    <cellStyle name="Comma 4 2 2 10 2 4" xfId="29614"/>
    <cellStyle name="Comma 4 2 2 10 3" xfId="4111"/>
    <cellStyle name="Comma 4 2 2 10 3 2" xfId="4112"/>
    <cellStyle name="Comma 4 2 2 10 3 2 2" xfId="29619"/>
    <cellStyle name="Comma 4 2 2 10 3 3" xfId="29618"/>
    <cellStyle name="Comma 4 2 2 10 4" xfId="4113"/>
    <cellStyle name="Comma 4 2 2 10 4 2" xfId="29620"/>
    <cellStyle name="Comma 4 2 2 10 5" xfId="29613"/>
    <cellStyle name="Comma 4 2 2 11" xfId="4114"/>
    <cellStyle name="Comma 4 2 2 11 2" xfId="4115"/>
    <cellStyle name="Comma 4 2 2 11 2 2" xfId="4116"/>
    <cellStyle name="Comma 4 2 2 11 2 2 2" xfId="29623"/>
    <cellStyle name="Comma 4 2 2 11 2 3" xfId="29622"/>
    <cellStyle name="Comma 4 2 2 11 3" xfId="4117"/>
    <cellStyle name="Comma 4 2 2 11 3 2" xfId="29624"/>
    <cellStyle name="Comma 4 2 2 11 4" xfId="29621"/>
    <cellStyle name="Comma 4 2 2 12" xfId="4118"/>
    <cellStyle name="Comma 4 2 2 12 2" xfId="4119"/>
    <cellStyle name="Comma 4 2 2 12 2 2" xfId="29626"/>
    <cellStyle name="Comma 4 2 2 12 3" xfId="29625"/>
    <cellStyle name="Comma 4 2 2 13" xfId="4120"/>
    <cellStyle name="Comma 4 2 2 13 2" xfId="4121"/>
    <cellStyle name="Comma 4 2 2 13 2 2" xfId="29628"/>
    <cellStyle name="Comma 4 2 2 13 3" xfId="29627"/>
    <cellStyle name="Comma 4 2 2 14" xfId="4122"/>
    <cellStyle name="Comma 4 2 2 14 2" xfId="29629"/>
    <cellStyle name="Comma 4 2 2 15" xfId="28919"/>
    <cellStyle name="Comma 4 2 2 16" xfId="29612"/>
    <cellStyle name="Comma 4 2 2 2" xfId="4123"/>
    <cellStyle name="Comma 4 2 2 2 10" xfId="4124"/>
    <cellStyle name="Comma 4 2 2 2 10 2" xfId="4125"/>
    <cellStyle name="Comma 4 2 2 2 10 2 2" xfId="29632"/>
    <cellStyle name="Comma 4 2 2 2 10 3" xfId="29631"/>
    <cellStyle name="Comma 4 2 2 2 11" xfId="4126"/>
    <cellStyle name="Comma 4 2 2 2 11 2" xfId="4127"/>
    <cellStyle name="Comma 4 2 2 2 11 2 2" xfId="29634"/>
    <cellStyle name="Comma 4 2 2 2 11 3" xfId="29633"/>
    <cellStyle name="Comma 4 2 2 2 12" xfId="4128"/>
    <cellStyle name="Comma 4 2 2 2 12 2" xfId="29635"/>
    <cellStyle name="Comma 4 2 2 2 13" xfId="28920"/>
    <cellStyle name="Comma 4 2 2 2 14" xfId="29630"/>
    <cellStyle name="Comma 4 2 2 2 2" xfId="4129"/>
    <cellStyle name="Comma 4 2 2 2 2 10" xfId="4130"/>
    <cellStyle name="Comma 4 2 2 2 2 10 2" xfId="29637"/>
    <cellStyle name="Comma 4 2 2 2 2 11" xfId="28921"/>
    <cellStyle name="Comma 4 2 2 2 2 12" xfId="29636"/>
    <cellStyle name="Comma 4 2 2 2 2 2" xfId="4131"/>
    <cellStyle name="Comma 4 2 2 2 2 2 2" xfId="4132"/>
    <cellStyle name="Comma 4 2 2 2 2 2 2 2" xfId="4133"/>
    <cellStyle name="Comma 4 2 2 2 2 2 2 2 2" xfId="4134"/>
    <cellStyle name="Comma 4 2 2 2 2 2 2 2 2 2" xfId="4135"/>
    <cellStyle name="Comma 4 2 2 2 2 2 2 2 2 2 2" xfId="4136"/>
    <cellStyle name="Comma 4 2 2 2 2 2 2 2 2 2 2 2" xfId="29643"/>
    <cellStyle name="Comma 4 2 2 2 2 2 2 2 2 2 3" xfId="29642"/>
    <cellStyle name="Comma 4 2 2 2 2 2 2 2 2 3" xfId="4137"/>
    <cellStyle name="Comma 4 2 2 2 2 2 2 2 2 3 2" xfId="29644"/>
    <cellStyle name="Comma 4 2 2 2 2 2 2 2 2 4" xfId="29641"/>
    <cellStyle name="Comma 4 2 2 2 2 2 2 2 3" xfId="4138"/>
    <cellStyle name="Comma 4 2 2 2 2 2 2 2 3 2" xfId="4139"/>
    <cellStyle name="Comma 4 2 2 2 2 2 2 2 3 2 2" xfId="29646"/>
    <cellStyle name="Comma 4 2 2 2 2 2 2 2 3 3" xfId="29645"/>
    <cellStyle name="Comma 4 2 2 2 2 2 2 2 4" xfId="4140"/>
    <cellStyle name="Comma 4 2 2 2 2 2 2 2 4 2" xfId="29647"/>
    <cellStyle name="Comma 4 2 2 2 2 2 2 2 5" xfId="29640"/>
    <cellStyle name="Comma 4 2 2 2 2 2 2 3" xfId="4141"/>
    <cellStyle name="Comma 4 2 2 2 2 2 2 3 2" xfId="4142"/>
    <cellStyle name="Comma 4 2 2 2 2 2 2 3 2 2" xfId="4143"/>
    <cellStyle name="Comma 4 2 2 2 2 2 2 3 2 2 2" xfId="29650"/>
    <cellStyle name="Comma 4 2 2 2 2 2 2 3 2 3" xfId="29649"/>
    <cellStyle name="Comma 4 2 2 2 2 2 2 3 3" xfId="4144"/>
    <cellStyle name="Comma 4 2 2 2 2 2 2 3 3 2" xfId="29651"/>
    <cellStyle name="Comma 4 2 2 2 2 2 2 3 4" xfId="29648"/>
    <cellStyle name="Comma 4 2 2 2 2 2 2 4" xfId="4145"/>
    <cellStyle name="Comma 4 2 2 2 2 2 2 4 2" xfId="4146"/>
    <cellStyle name="Comma 4 2 2 2 2 2 2 4 2 2" xfId="29653"/>
    <cellStyle name="Comma 4 2 2 2 2 2 2 4 3" xfId="29652"/>
    <cellStyle name="Comma 4 2 2 2 2 2 2 5" xfId="4147"/>
    <cellStyle name="Comma 4 2 2 2 2 2 2 5 2" xfId="29654"/>
    <cellStyle name="Comma 4 2 2 2 2 2 2 6" xfId="29639"/>
    <cellStyle name="Comma 4 2 2 2 2 2 3" xfId="4148"/>
    <cellStyle name="Comma 4 2 2 2 2 2 3 2" xfId="4149"/>
    <cellStyle name="Comma 4 2 2 2 2 2 3 2 2" xfId="4150"/>
    <cellStyle name="Comma 4 2 2 2 2 2 3 2 2 2" xfId="4151"/>
    <cellStyle name="Comma 4 2 2 2 2 2 3 2 2 2 2" xfId="4152"/>
    <cellStyle name="Comma 4 2 2 2 2 2 3 2 2 2 2 2" xfId="29659"/>
    <cellStyle name="Comma 4 2 2 2 2 2 3 2 2 2 3" xfId="29658"/>
    <cellStyle name="Comma 4 2 2 2 2 2 3 2 2 3" xfId="4153"/>
    <cellStyle name="Comma 4 2 2 2 2 2 3 2 2 3 2" xfId="29660"/>
    <cellStyle name="Comma 4 2 2 2 2 2 3 2 2 4" xfId="29657"/>
    <cellStyle name="Comma 4 2 2 2 2 2 3 2 3" xfId="4154"/>
    <cellStyle name="Comma 4 2 2 2 2 2 3 2 3 2" xfId="4155"/>
    <cellStyle name="Comma 4 2 2 2 2 2 3 2 3 2 2" xfId="29662"/>
    <cellStyle name="Comma 4 2 2 2 2 2 3 2 3 3" xfId="29661"/>
    <cellStyle name="Comma 4 2 2 2 2 2 3 2 4" xfId="4156"/>
    <cellStyle name="Comma 4 2 2 2 2 2 3 2 4 2" xfId="29663"/>
    <cellStyle name="Comma 4 2 2 2 2 2 3 2 5" xfId="29656"/>
    <cellStyle name="Comma 4 2 2 2 2 2 3 3" xfId="4157"/>
    <cellStyle name="Comma 4 2 2 2 2 2 3 3 2" xfId="4158"/>
    <cellStyle name="Comma 4 2 2 2 2 2 3 3 2 2" xfId="4159"/>
    <cellStyle name="Comma 4 2 2 2 2 2 3 3 2 2 2" xfId="29666"/>
    <cellStyle name="Comma 4 2 2 2 2 2 3 3 2 3" xfId="29665"/>
    <cellStyle name="Comma 4 2 2 2 2 2 3 3 3" xfId="4160"/>
    <cellStyle name="Comma 4 2 2 2 2 2 3 3 3 2" xfId="29667"/>
    <cellStyle name="Comma 4 2 2 2 2 2 3 3 4" xfId="29664"/>
    <cellStyle name="Comma 4 2 2 2 2 2 3 4" xfId="4161"/>
    <cellStyle name="Comma 4 2 2 2 2 2 3 4 2" xfId="4162"/>
    <cellStyle name="Comma 4 2 2 2 2 2 3 4 2 2" xfId="29669"/>
    <cellStyle name="Comma 4 2 2 2 2 2 3 4 3" xfId="29668"/>
    <cellStyle name="Comma 4 2 2 2 2 2 3 5" xfId="4163"/>
    <cellStyle name="Comma 4 2 2 2 2 2 3 5 2" xfId="29670"/>
    <cellStyle name="Comma 4 2 2 2 2 2 3 6" xfId="29655"/>
    <cellStyle name="Comma 4 2 2 2 2 2 4" xfId="4164"/>
    <cellStyle name="Comma 4 2 2 2 2 2 4 2" xfId="4165"/>
    <cellStyle name="Comma 4 2 2 2 2 2 4 2 2" xfId="4166"/>
    <cellStyle name="Comma 4 2 2 2 2 2 4 2 2 2" xfId="4167"/>
    <cellStyle name="Comma 4 2 2 2 2 2 4 2 2 2 2" xfId="29674"/>
    <cellStyle name="Comma 4 2 2 2 2 2 4 2 2 3" xfId="29673"/>
    <cellStyle name="Comma 4 2 2 2 2 2 4 2 3" xfId="4168"/>
    <cellStyle name="Comma 4 2 2 2 2 2 4 2 3 2" xfId="29675"/>
    <cellStyle name="Comma 4 2 2 2 2 2 4 2 4" xfId="29672"/>
    <cellStyle name="Comma 4 2 2 2 2 2 4 3" xfId="4169"/>
    <cellStyle name="Comma 4 2 2 2 2 2 4 3 2" xfId="4170"/>
    <cellStyle name="Comma 4 2 2 2 2 2 4 3 2 2" xfId="29677"/>
    <cellStyle name="Comma 4 2 2 2 2 2 4 3 3" xfId="29676"/>
    <cellStyle name="Comma 4 2 2 2 2 2 4 4" xfId="4171"/>
    <cellStyle name="Comma 4 2 2 2 2 2 4 4 2" xfId="29678"/>
    <cellStyle name="Comma 4 2 2 2 2 2 4 5" xfId="29671"/>
    <cellStyle name="Comma 4 2 2 2 2 2 5" xfId="4172"/>
    <cellStyle name="Comma 4 2 2 2 2 2 5 2" xfId="4173"/>
    <cellStyle name="Comma 4 2 2 2 2 2 5 2 2" xfId="4174"/>
    <cellStyle name="Comma 4 2 2 2 2 2 5 2 2 2" xfId="29681"/>
    <cellStyle name="Comma 4 2 2 2 2 2 5 2 3" xfId="29680"/>
    <cellStyle name="Comma 4 2 2 2 2 2 5 3" xfId="4175"/>
    <cellStyle name="Comma 4 2 2 2 2 2 5 3 2" xfId="29682"/>
    <cellStyle name="Comma 4 2 2 2 2 2 5 4" xfId="29679"/>
    <cellStyle name="Comma 4 2 2 2 2 2 6" xfId="4176"/>
    <cellStyle name="Comma 4 2 2 2 2 2 6 2" xfId="4177"/>
    <cellStyle name="Comma 4 2 2 2 2 2 6 2 2" xfId="29684"/>
    <cellStyle name="Comma 4 2 2 2 2 2 6 3" xfId="29683"/>
    <cellStyle name="Comma 4 2 2 2 2 2 7" xfId="4178"/>
    <cellStyle name="Comma 4 2 2 2 2 2 7 2" xfId="29685"/>
    <cellStyle name="Comma 4 2 2 2 2 2 8" xfId="28922"/>
    <cellStyle name="Comma 4 2 2 2 2 2 9" xfId="29638"/>
    <cellStyle name="Comma 4 2 2 2 2 3" xfId="4179"/>
    <cellStyle name="Comma 4 2 2 2 2 3 2" xfId="4180"/>
    <cellStyle name="Comma 4 2 2 2 2 3 2 2" xfId="4181"/>
    <cellStyle name="Comma 4 2 2 2 2 3 2 2 2" xfId="4182"/>
    <cellStyle name="Comma 4 2 2 2 2 3 2 2 2 2" xfId="4183"/>
    <cellStyle name="Comma 4 2 2 2 2 3 2 2 2 2 2" xfId="29690"/>
    <cellStyle name="Comma 4 2 2 2 2 3 2 2 2 3" xfId="29689"/>
    <cellStyle name="Comma 4 2 2 2 2 3 2 2 3" xfId="4184"/>
    <cellStyle name="Comma 4 2 2 2 2 3 2 2 3 2" xfId="29691"/>
    <cellStyle name="Comma 4 2 2 2 2 3 2 2 4" xfId="29688"/>
    <cellStyle name="Comma 4 2 2 2 2 3 2 3" xfId="4185"/>
    <cellStyle name="Comma 4 2 2 2 2 3 2 3 2" xfId="4186"/>
    <cellStyle name="Comma 4 2 2 2 2 3 2 3 2 2" xfId="29693"/>
    <cellStyle name="Comma 4 2 2 2 2 3 2 3 3" xfId="29692"/>
    <cellStyle name="Comma 4 2 2 2 2 3 2 4" xfId="4187"/>
    <cellStyle name="Comma 4 2 2 2 2 3 2 4 2" xfId="29694"/>
    <cellStyle name="Comma 4 2 2 2 2 3 2 5" xfId="29687"/>
    <cellStyle name="Comma 4 2 2 2 2 3 3" xfId="4188"/>
    <cellStyle name="Comma 4 2 2 2 2 3 3 2" xfId="4189"/>
    <cellStyle name="Comma 4 2 2 2 2 3 3 2 2" xfId="4190"/>
    <cellStyle name="Comma 4 2 2 2 2 3 3 2 2 2" xfId="29697"/>
    <cellStyle name="Comma 4 2 2 2 2 3 3 2 3" xfId="29696"/>
    <cellStyle name="Comma 4 2 2 2 2 3 3 3" xfId="4191"/>
    <cellStyle name="Comma 4 2 2 2 2 3 3 3 2" xfId="29698"/>
    <cellStyle name="Comma 4 2 2 2 2 3 3 4" xfId="29695"/>
    <cellStyle name="Comma 4 2 2 2 2 3 4" xfId="4192"/>
    <cellStyle name="Comma 4 2 2 2 2 3 4 2" xfId="4193"/>
    <cellStyle name="Comma 4 2 2 2 2 3 4 2 2" xfId="29700"/>
    <cellStyle name="Comma 4 2 2 2 2 3 4 3" xfId="29699"/>
    <cellStyle name="Comma 4 2 2 2 2 3 5" xfId="4194"/>
    <cellStyle name="Comma 4 2 2 2 2 3 5 2" xfId="29701"/>
    <cellStyle name="Comma 4 2 2 2 2 3 6" xfId="29686"/>
    <cellStyle name="Comma 4 2 2 2 2 4" xfId="4195"/>
    <cellStyle name="Comma 4 2 2 2 2 4 2" xfId="4196"/>
    <cellStyle name="Comma 4 2 2 2 2 4 2 2" xfId="4197"/>
    <cellStyle name="Comma 4 2 2 2 2 4 2 2 2" xfId="4198"/>
    <cellStyle name="Comma 4 2 2 2 2 4 2 2 2 2" xfId="4199"/>
    <cellStyle name="Comma 4 2 2 2 2 4 2 2 2 2 2" xfId="29706"/>
    <cellStyle name="Comma 4 2 2 2 2 4 2 2 2 3" xfId="29705"/>
    <cellStyle name="Comma 4 2 2 2 2 4 2 2 3" xfId="4200"/>
    <cellStyle name="Comma 4 2 2 2 2 4 2 2 3 2" xfId="29707"/>
    <cellStyle name="Comma 4 2 2 2 2 4 2 2 4" xfId="29704"/>
    <cellStyle name="Comma 4 2 2 2 2 4 2 3" xfId="4201"/>
    <cellStyle name="Comma 4 2 2 2 2 4 2 3 2" xfId="4202"/>
    <cellStyle name="Comma 4 2 2 2 2 4 2 3 2 2" xfId="29709"/>
    <cellStyle name="Comma 4 2 2 2 2 4 2 3 3" xfId="29708"/>
    <cellStyle name="Comma 4 2 2 2 2 4 2 4" xfId="4203"/>
    <cellStyle name="Comma 4 2 2 2 2 4 2 4 2" xfId="29710"/>
    <cellStyle name="Comma 4 2 2 2 2 4 2 5" xfId="29703"/>
    <cellStyle name="Comma 4 2 2 2 2 4 3" xfId="4204"/>
    <cellStyle name="Comma 4 2 2 2 2 4 3 2" xfId="4205"/>
    <cellStyle name="Comma 4 2 2 2 2 4 3 2 2" xfId="4206"/>
    <cellStyle name="Comma 4 2 2 2 2 4 3 2 2 2" xfId="29713"/>
    <cellStyle name="Comma 4 2 2 2 2 4 3 2 3" xfId="29712"/>
    <cellStyle name="Comma 4 2 2 2 2 4 3 3" xfId="4207"/>
    <cellStyle name="Comma 4 2 2 2 2 4 3 3 2" xfId="29714"/>
    <cellStyle name="Comma 4 2 2 2 2 4 3 4" xfId="29711"/>
    <cellStyle name="Comma 4 2 2 2 2 4 4" xfId="4208"/>
    <cellStyle name="Comma 4 2 2 2 2 4 4 2" xfId="4209"/>
    <cellStyle name="Comma 4 2 2 2 2 4 4 2 2" xfId="29716"/>
    <cellStyle name="Comma 4 2 2 2 2 4 4 3" xfId="29715"/>
    <cellStyle name="Comma 4 2 2 2 2 4 5" xfId="4210"/>
    <cellStyle name="Comma 4 2 2 2 2 4 5 2" xfId="29717"/>
    <cellStyle name="Comma 4 2 2 2 2 4 6" xfId="29702"/>
    <cellStyle name="Comma 4 2 2 2 2 5" xfId="4211"/>
    <cellStyle name="Comma 4 2 2 2 2 5 2" xfId="4212"/>
    <cellStyle name="Comma 4 2 2 2 2 5 2 2" xfId="4213"/>
    <cellStyle name="Comma 4 2 2 2 2 5 2 2 2" xfId="4214"/>
    <cellStyle name="Comma 4 2 2 2 2 5 2 2 2 2" xfId="4215"/>
    <cellStyle name="Comma 4 2 2 2 2 5 2 2 2 2 2" xfId="29722"/>
    <cellStyle name="Comma 4 2 2 2 2 5 2 2 2 3" xfId="29721"/>
    <cellStyle name="Comma 4 2 2 2 2 5 2 2 3" xfId="4216"/>
    <cellStyle name="Comma 4 2 2 2 2 5 2 2 3 2" xfId="29723"/>
    <cellStyle name="Comma 4 2 2 2 2 5 2 2 4" xfId="29720"/>
    <cellStyle name="Comma 4 2 2 2 2 5 2 3" xfId="4217"/>
    <cellStyle name="Comma 4 2 2 2 2 5 2 3 2" xfId="4218"/>
    <cellStyle name="Comma 4 2 2 2 2 5 2 3 2 2" xfId="29725"/>
    <cellStyle name="Comma 4 2 2 2 2 5 2 3 3" xfId="29724"/>
    <cellStyle name="Comma 4 2 2 2 2 5 2 4" xfId="4219"/>
    <cellStyle name="Comma 4 2 2 2 2 5 2 4 2" xfId="29726"/>
    <cellStyle name="Comma 4 2 2 2 2 5 2 5" xfId="29719"/>
    <cellStyle name="Comma 4 2 2 2 2 5 3" xfId="4220"/>
    <cellStyle name="Comma 4 2 2 2 2 5 3 2" xfId="4221"/>
    <cellStyle name="Comma 4 2 2 2 2 5 3 2 2" xfId="4222"/>
    <cellStyle name="Comma 4 2 2 2 2 5 3 2 2 2" xfId="29729"/>
    <cellStyle name="Comma 4 2 2 2 2 5 3 2 3" xfId="29728"/>
    <cellStyle name="Comma 4 2 2 2 2 5 3 3" xfId="4223"/>
    <cellStyle name="Comma 4 2 2 2 2 5 3 3 2" xfId="29730"/>
    <cellStyle name="Comma 4 2 2 2 2 5 3 4" xfId="29727"/>
    <cellStyle name="Comma 4 2 2 2 2 5 4" xfId="4224"/>
    <cellStyle name="Comma 4 2 2 2 2 5 4 2" xfId="4225"/>
    <cellStyle name="Comma 4 2 2 2 2 5 4 2 2" xfId="29732"/>
    <cellStyle name="Comma 4 2 2 2 2 5 4 3" xfId="29731"/>
    <cellStyle name="Comma 4 2 2 2 2 5 5" xfId="4226"/>
    <cellStyle name="Comma 4 2 2 2 2 5 5 2" xfId="29733"/>
    <cellStyle name="Comma 4 2 2 2 2 5 6" xfId="29718"/>
    <cellStyle name="Comma 4 2 2 2 2 6" xfId="4227"/>
    <cellStyle name="Comma 4 2 2 2 2 6 2" xfId="4228"/>
    <cellStyle name="Comma 4 2 2 2 2 6 2 2" xfId="4229"/>
    <cellStyle name="Comma 4 2 2 2 2 6 2 2 2" xfId="4230"/>
    <cellStyle name="Comma 4 2 2 2 2 6 2 2 2 2" xfId="29737"/>
    <cellStyle name="Comma 4 2 2 2 2 6 2 2 3" xfId="29736"/>
    <cellStyle name="Comma 4 2 2 2 2 6 2 3" xfId="4231"/>
    <cellStyle name="Comma 4 2 2 2 2 6 2 3 2" xfId="29738"/>
    <cellStyle name="Comma 4 2 2 2 2 6 2 4" xfId="29735"/>
    <cellStyle name="Comma 4 2 2 2 2 6 3" xfId="4232"/>
    <cellStyle name="Comma 4 2 2 2 2 6 3 2" xfId="4233"/>
    <cellStyle name="Comma 4 2 2 2 2 6 3 2 2" xfId="29740"/>
    <cellStyle name="Comma 4 2 2 2 2 6 3 3" xfId="29739"/>
    <cellStyle name="Comma 4 2 2 2 2 6 4" xfId="4234"/>
    <cellStyle name="Comma 4 2 2 2 2 6 4 2" xfId="29741"/>
    <cellStyle name="Comma 4 2 2 2 2 6 5" xfId="29734"/>
    <cellStyle name="Comma 4 2 2 2 2 7" xfId="4235"/>
    <cellStyle name="Comma 4 2 2 2 2 7 2" xfId="4236"/>
    <cellStyle name="Comma 4 2 2 2 2 7 2 2" xfId="4237"/>
    <cellStyle name="Comma 4 2 2 2 2 7 2 2 2" xfId="29744"/>
    <cellStyle name="Comma 4 2 2 2 2 7 2 3" xfId="29743"/>
    <cellStyle name="Comma 4 2 2 2 2 7 3" xfId="4238"/>
    <cellStyle name="Comma 4 2 2 2 2 7 3 2" xfId="29745"/>
    <cellStyle name="Comma 4 2 2 2 2 7 4" xfId="29742"/>
    <cellStyle name="Comma 4 2 2 2 2 8" xfId="4239"/>
    <cellStyle name="Comma 4 2 2 2 2 8 2" xfId="4240"/>
    <cellStyle name="Comma 4 2 2 2 2 8 2 2" xfId="29747"/>
    <cellStyle name="Comma 4 2 2 2 2 8 3" xfId="29746"/>
    <cellStyle name="Comma 4 2 2 2 2 9" xfId="4241"/>
    <cellStyle name="Comma 4 2 2 2 2 9 2" xfId="4242"/>
    <cellStyle name="Comma 4 2 2 2 2 9 2 2" xfId="29749"/>
    <cellStyle name="Comma 4 2 2 2 2 9 3" xfId="29748"/>
    <cellStyle name="Comma 4 2 2 2 3" xfId="4243"/>
    <cellStyle name="Comma 4 2 2 2 3 10" xfId="4244"/>
    <cellStyle name="Comma 4 2 2 2 3 10 2" xfId="29751"/>
    <cellStyle name="Comma 4 2 2 2 3 11" xfId="28923"/>
    <cellStyle name="Comma 4 2 2 2 3 12" xfId="29750"/>
    <cellStyle name="Comma 4 2 2 2 3 2" xfId="4245"/>
    <cellStyle name="Comma 4 2 2 2 3 2 2" xfId="4246"/>
    <cellStyle name="Comma 4 2 2 2 3 2 2 2" xfId="4247"/>
    <cellStyle name="Comma 4 2 2 2 3 2 2 2 2" xfId="4248"/>
    <cellStyle name="Comma 4 2 2 2 3 2 2 2 2 2" xfId="4249"/>
    <cellStyle name="Comma 4 2 2 2 3 2 2 2 2 2 2" xfId="4250"/>
    <cellStyle name="Comma 4 2 2 2 3 2 2 2 2 2 2 2" xfId="29757"/>
    <cellStyle name="Comma 4 2 2 2 3 2 2 2 2 2 3" xfId="29756"/>
    <cellStyle name="Comma 4 2 2 2 3 2 2 2 2 3" xfId="4251"/>
    <cellStyle name="Comma 4 2 2 2 3 2 2 2 2 3 2" xfId="29758"/>
    <cellStyle name="Comma 4 2 2 2 3 2 2 2 2 4" xfId="29755"/>
    <cellStyle name="Comma 4 2 2 2 3 2 2 2 3" xfId="4252"/>
    <cellStyle name="Comma 4 2 2 2 3 2 2 2 3 2" xfId="4253"/>
    <cellStyle name="Comma 4 2 2 2 3 2 2 2 3 2 2" xfId="29760"/>
    <cellStyle name="Comma 4 2 2 2 3 2 2 2 3 3" xfId="29759"/>
    <cellStyle name="Comma 4 2 2 2 3 2 2 2 4" xfId="4254"/>
    <cellStyle name="Comma 4 2 2 2 3 2 2 2 4 2" xfId="29761"/>
    <cellStyle name="Comma 4 2 2 2 3 2 2 2 5" xfId="29754"/>
    <cellStyle name="Comma 4 2 2 2 3 2 2 3" xfId="4255"/>
    <cellStyle name="Comma 4 2 2 2 3 2 2 3 2" xfId="4256"/>
    <cellStyle name="Comma 4 2 2 2 3 2 2 3 2 2" xfId="4257"/>
    <cellStyle name="Comma 4 2 2 2 3 2 2 3 2 2 2" xfId="29764"/>
    <cellStyle name="Comma 4 2 2 2 3 2 2 3 2 3" xfId="29763"/>
    <cellStyle name="Comma 4 2 2 2 3 2 2 3 3" xfId="4258"/>
    <cellStyle name="Comma 4 2 2 2 3 2 2 3 3 2" xfId="29765"/>
    <cellStyle name="Comma 4 2 2 2 3 2 2 3 4" xfId="29762"/>
    <cellStyle name="Comma 4 2 2 2 3 2 2 4" xfId="4259"/>
    <cellStyle name="Comma 4 2 2 2 3 2 2 4 2" xfId="4260"/>
    <cellStyle name="Comma 4 2 2 2 3 2 2 4 2 2" xfId="29767"/>
    <cellStyle name="Comma 4 2 2 2 3 2 2 4 3" xfId="29766"/>
    <cellStyle name="Comma 4 2 2 2 3 2 2 5" xfId="4261"/>
    <cellStyle name="Comma 4 2 2 2 3 2 2 5 2" xfId="29768"/>
    <cellStyle name="Comma 4 2 2 2 3 2 2 6" xfId="29753"/>
    <cellStyle name="Comma 4 2 2 2 3 2 3" xfId="4262"/>
    <cellStyle name="Comma 4 2 2 2 3 2 3 2" xfId="4263"/>
    <cellStyle name="Comma 4 2 2 2 3 2 3 2 2" xfId="4264"/>
    <cellStyle name="Comma 4 2 2 2 3 2 3 2 2 2" xfId="4265"/>
    <cellStyle name="Comma 4 2 2 2 3 2 3 2 2 2 2" xfId="4266"/>
    <cellStyle name="Comma 4 2 2 2 3 2 3 2 2 2 2 2" xfId="29773"/>
    <cellStyle name="Comma 4 2 2 2 3 2 3 2 2 2 3" xfId="29772"/>
    <cellStyle name="Comma 4 2 2 2 3 2 3 2 2 3" xfId="4267"/>
    <cellStyle name="Comma 4 2 2 2 3 2 3 2 2 3 2" xfId="29774"/>
    <cellStyle name="Comma 4 2 2 2 3 2 3 2 2 4" xfId="29771"/>
    <cellStyle name="Comma 4 2 2 2 3 2 3 2 3" xfId="4268"/>
    <cellStyle name="Comma 4 2 2 2 3 2 3 2 3 2" xfId="4269"/>
    <cellStyle name="Comma 4 2 2 2 3 2 3 2 3 2 2" xfId="29776"/>
    <cellStyle name="Comma 4 2 2 2 3 2 3 2 3 3" xfId="29775"/>
    <cellStyle name="Comma 4 2 2 2 3 2 3 2 4" xfId="4270"/>
    <cellStyle name="Comma 4 2 2 2 3 2 3 2 4 2" xfId="29777"/>
    <cellStyle name="Comma 4 2 2 2 3 2 3 2 5" xfId="29770"/>
    <cellStyle name="Comma 4 2 2 2 3 2 3 3" xfId="4271"/>
    <cellStyle name="Comma 4 2 2 2 3 2 3 3 2" xfId="4272"/>
    <cellStyle name="Comma 4 2 2 2 3 2 3 3 2 2" xfId="4273"/>
    <cellStyle name="Comma 4 2 2 2 3 2 3 3 2 2 2" xfId="29780"/>
    <cellStyle name="Comma 4 2 2 2 3 2 3 3 2 3" xfId="29779"/>
    <cellStyle name="Comma 4 2 2 2 3 2 3 3 3" xfId="4274"/>
    <cellStyle name="Comma 4 2 2 2 3 2 3 3 3 2" xfId="29781"/>
    <cellStyle name="Comma 4 2 2 2 3 2 3 3 4" xfId="29778"/>
    <cellStyle name="Comma 4 2 2 2 3 2 3 4" xfId="4275"/>
    <cellStyle name="Comma 4 2 2 2 3 2 3 4 2" xfId="4276"/>
    <cellStyle name="Comma 4 2 2 2 3 2 3 4 2 2" xfId="29783"/>
    <cellStyle name="Comma 4 2 2 2 3 2 3 4 3" xfId="29782"/>
    <cellStyle name="Comma 4 2 2 2 3 2 3 5" xfId="4277"/>
    <cellStyle name="Comma 4 2 2 2 3 2 3 5 2" xfId="29784"/>
    <cellStyle name="Comma 4 2 2 2 3 2 3 6" xfId="29769"/>
    <cellStyle name="Comma 4 2 2 2 3 2 4" xfId="4278"/>
    <cellStyle name="Comma 4 2 2 2 3 2 4 2" xfId="4279"/>
    <cellStyle name="Comma 4 2 2 2 3 2 4 2 2" xfId="4280"/>
    <cellStyle name="Comma 4 2 2 2 3 2 4 2 2 2" xfId="4281"/>
    <cellStyle name="Comma 4 2 2 2 3 2 4 2 2 2 2" xfId="29788"/>
    <cellStyle name="Comma 4 2 2 2 3 2 4 2 2 3" xfId="29787"/>
    <cellStyle name="Comma 4 2 2 2 3 2 4 2 3" xfId="4282"/>
    <cellStyle name="Comma 4 2 2 2 3 2 4 2 3 2" xfId="29789"/>
    <cellStyle name="Comma 4 2 2 2 3 2 4 2 4" xfId="29786"/>
    <cellStyle name="Comma 4 2 2 2 3 2 4 3" xfId="4283"/>
    <cellStyle name="Comma 4 2 2 2 3 2 4 3 2" xfId="4284"/>
    <cellStyle name="Comma 4 2 2 2 3 2 4 3 2 2" xfId="29791"/>
    <cellStyle name="Comma 4 2 2 2 3 2 4 3 3" xfId="29790"/>
    <cellStyle name="Comma 4 2 2 2 3 2 4 4" xfId="4285"/>
    <cellStyle name="Comma 4 2 2 2 3 2 4 4 2" xfId="29792"/>
    <cellStyle name="Comma 4 2 2 2 3 2 4 5" xfId="29785"/>
    <cellStyle name="Comma 4 2 2 2 3 2 5" xfId="4286"/>
    <cellStyle name="Comma 4 2 2 2 3 2 5 2" xfId="4287"/>
    <cellStyle name="Comma 4 2 2 2 3 2 5 2 2" xfId="4288"/>
    <cellStyle name="Comma 4 2 2 2 3 2 5 2 2 2" xfId="29795"/>
    <cellStyle name="Comma 4 2 2 2 3 2 5 2 3" xfId="29794"/>
    <cellStyle name="Comma 4 2 2 2 3 2 5 3" xfId="4289"/>
    <cellStyle name="Comma 4 2 2 2 3 2 5 3 2" xfId="29796"/>
    <cellStyle name="Comma 4 2 2 2 3 2 5 4" xfId="29793"/>
    <cellStyle name="Comma 4 2 2 2 3 2 6" xfId="4290"/>
    <cellStyle name="Comma 4 2 2 2 3 2 6 2" xfId="4291"/>
    <cellStyle name="Comma 4 2 2 2 3 2 6 2 2" xfId="29798"/>
    <cellStyle name="Comma 4 2 2 2 3 2 6 3" xfId="29797"/>
    <cellStyle name="Comma 4 2 2 2 3 2 7" xfId="4292"/>
    <cellStyle name="Comma 4 2 2 2 3 2 7 2" xfId="29799"/>
    <cellStyle name="Comma 4 2 2 2 3 2 8" xfId="28924"/>
    <cellStyle name="Comma 4 2 2 2 3 2 9" xfId="29752"/>
    <cellStyle name="Comma 4 2 2 2 3 3" xfId="4293"/>
    <cellStyle name="Comma 4 2 2 2 3 3 2" xfId="4294"/>
    <cellStyle name="Comma 4 2 2 2 3 3 2 2" xfId="4295"/>
    <cellStyle name="Comma 4 2 2 2 3 3 2 2 2" xfId="4296"/>
    <cellStyle name="Comma 4 2 2 2 3 3 2 2 2 2" xfId="4297"/>
    <cellStyle name="Comma 4 2 2 2 3 3 2 2 2 2 2" xfId="29804"/>
    <cellStyle name="Comma 4 2 2 2 3 3 2 2 2 3" xfId="29803"/>
    <cellStyle name="Comma 4 2 2 2 3 3 2 2 3" xfId="4298"/>
    <cellStyle name="Comma 4 2 2 2 3 3 2 2 3 2" xfId="29805"/>
    <cellStyle name="Comma 4 2 2 2 3 3 2 2 4" xfId="29802"/>
    <cellStyle name="Comma 4 2 2 2 3 3 2 3" xfId="4299"/>
    <cellStyle name="Comma 4 2 2 2 3 3 2 3 2" xfId="4300"/>
    <cellStyle name="Comma 4 2 2 2 3 3 2 3 2 2" xfId="29807"/>
    <cellStyle name="Comma 4 2 2 2 3 3 2 3 3" xfId="29806"/>
    <cellStyle name="Comma 4 2 2 2 3 3 2 4" xfId="4301"/>
    <cellStyle name="Comma 4 2 2 2 3 3 2 4 2" xfId="29808"/>
    <cellStyle name="Comma 4 2 2 2 3 3 2 5" xfId="29801"/>
    <cellStyle name="Comma 4 2 2 2 3 3 3" xfId="4302"/>
    <cellStyle name="Comma 4 2 2 2 3 3 3 2" xfId="4303"/>
    <cellStyle name="Comma 4 2 2 2 3 3 3 2 2" xfId="4304"/>
    <cellStyle name="Comma 4 2 2 2 3 3 3 2 2 2" xfId="29811"/>
    <cellStyle name="Comma 4 2 2 2 3 3 3 2 3" xfId="29810"/>
    <cellStyle name="Comma 4 2 2 2 3 3 3 3" xfId="4305"/>
    <cellStyle name="Comma 4 2 2 2 3 3 3 3 2" xfId="29812"/>
    <cellStyle name="Comma 4 2 2 2 3 3 3 4" xfId="29809"/>
    <cellStyle name="Comma 4 2 2 2 3 3 4" xfId="4306"/>
    <cellStyle name="Comma 4 2 2 2 3 3 4 2" xfId="4307"/>
    <cellStyle name="Comma 4 2 2 2 3 3 4 2 2" xfId="29814"/>
    <cellStyle name="Comma 4 2 2 2 3 3 4 3" xfId="29813"/>
    <cellStyle name="Comma 4 2 2 2 3 3 5" xfId="4308"/>
    <cellStyle name="Comma 4 2 2 2 3 3 5 2" xfId="29815"/>
    <cellStyle name="Comma 4 2 2 2 3 3 6" xfId="29800"/>
    <cellStyle name="Comma 4 2 2 2 3 4" xfId="4309"/>
    <cellStyle name="Comma 4 2 2 2 3 4 2" xfId="4310"/>
    <cellStyle name="Comma 4 2 2 2 3 4 2 2" xfId="4311"/>
    <cellStyle name="Comma 4 2 2 2 3 4 2 2 2" xfId="4312"/>
    <cellStyle name="Comma 4 2 2 2 3 4 2 2 2 2" xfId="4313"/>
    <cellStyle name="Comma 4 2 2 2 3 4 2 2 2 2 2" xfId="29820"/>
    <cellStyle name="Comma 4 2 2 2 3 4 2 2 2 3" xfId="29819"/>
    <cellStyle name="Comma 4 2 2 2 3 4 2 2 3" xfId="4314"/>
    <cellStyle name="Comma 4 2 2 2 3 4 2 2 3 2" xfId="29821"/>
    <cellStyle name="Comma 4 2 2 2 3 4 2 2 4" xfId="29818"/>
    <cellStyle name="Comma 4 2 2 2 3 4 2 3" xfId="4315"/>
    <cellStyle name="Comma 4 2 2 2 3 4 2 3 2" xfId="4316"/>
    <cellStyle name="Comma 4 2 2 2 3 4 2 3 2 2" xfId="29823"/>
    <cellStyle name="Comma 4 2 2 2 3 4 2 3 3" xfId="29822"/>
    <cellStyle name="Comma 4 2 2 2 3 4 2 4" xfId="4317"/>
    <cellStyle name="Comma 4 2 2 2 3 4 2 4 2" xfId="29824"/>
    <cellStyle name="Comma 4 2 2 2 3 4 2 5" xfId="29817"/>
    <cellStyle name="Comma 4 2 2 2 3 4 3" xfId="4318"/>
    <cellStyle name="Comma 4 2 2 2 3 4 3 2" xfId="4319"/>
    <cellStyle name="Comma 4 2 2 2 3 4 3 2 2" xfId="4320"/>
    <cellStyle name="Comma 4 2 2 2 3 4 3 2 2 2" xfId="29827"/>
    <cellStyle name="Comma 4 2 2 2 3 4 3 2 3" xfId="29826"/>
    <cellStyle name="Comma 4 2 2 2 3 4 3 3" xfId="4321"/>
    <cellStyle name="Comma 4 2 2 2 3 4 3 3 2" xfId="29828"/>
    <cellStyle name="Comma 4 2 2 2 3 4 3 4" xfId="29825"/>
    <cellStyle name="Comma 4 2 2 2 3 4 4" xfId="4322"/>
    <cellStyle name="Comma 4 2 2 2 3 4 4 2" xfId="4323"/>
    <cellStyle name="Comma 4 2 2 2 3 4 4 2 2" xfId="29830"/>
    <cellStyle name="Comma 4 2 2 2 3 4 4 3" xfId="29829"/>
    <cellStyle name="Comma 4 2 2 2 3 4 5" xfId="4324"/>
    <cellStyle name="Comma 4 2 2 2 3 4 5 2" xfId="29831"/>
    <cellStyle name="Comma 4 2 2 2 3 4 6" xfId="29816"/>
    <cellStyle name="Comma 4 2 2 2 3 5" xfId="4325"/>
    <cellStyle name="Comma 4 2 2 2 3 5 2" xfId="4326"/>
    <cellStyle name="Comma 4 2 2 2 3 5 2 2" xfId="4327"/>
    <cellStyle name="Comma 4 2 2 2 3 5 2 2 2" xfId="4328"/>
    <cellStyle name="Comma 4 2 2 2 3 5 2 2 2 2" xfId="4329"/>
    <cellStyle name="Comma 4 2 2 2 3 5 2 2 2 2 2" xfId="29836"/>
    <cellStyle name="Comma 4 2 2 2 3 5 2 2 2 3" xfId="29835"/>
    <cellStyle name="Comma 4 2 2 2 3 5 2 2 3" xfId="4330"/>
    <cellStyle name="Comma 4 2 2 2 3 5 2 2 3 2" xfId="29837"/>
    <cellStyle name="Comma 4 2 2 2 3 5 2 2 4" xfId="29834"/>
    <cellStyle name="Comma 4 2 2 2 3 5 2 3" xfId="4331"/>
    <cellStyle name="Comma 4 2 2 2 3 5 2 3 2" xfId="4332"/>
    <cellStyle name="Comma 4 2 2 2 3 5 2 3 2 2" xfId="29839"/>
    <cellStyle name="Comma 4 2 2 2 3 5 2 3 3" xfId="29838"/>
    <cellStyle name="Comma 4 2 2 2 3 5 2 4" xfId="4333"/>
    <cellStyle name="Comma 4 2 2 2 3 5 2 4 2" xfId="29840"/>
    <cellStyle name="Comma 4 2 2 2 3 5 2 5" xfId="29833"/>
    <cellStyle name="Comma 4 2 2 2 3 5 3" xfId="4334"/>
    <cellStyle name="Comma 4 2 2 2 3 5 3 2" xfId="4335"/>
    <cellStyle name="Comma 4 2 2 2 3 5 3 2 2" xfId="4336"/>
    <cellStyle name="Comma 4 2 2 2 3 5 3 2 2 2" xfId="29843"/>
    <cellStyle name="Comma 4 2 2 2 3 5 3 2 3" xfId="29842"/>
    <cellStyle name="Comma 4 2 2 2 3 5 3 3" xfId="4337"/>
    <cellStyle name="Comma 4 2 2 2 3 5 3 3 2" xfId="29844"/>
    <cellStyle name="Comma 4 2 2 2 3 5 3 4" xfId="29841"/>
    <cellStyle name="Comma 4 2 2 2 3 5 4" xfId="4338"/>
    <cellStyle name="Comma 4 2 2 2 3 5 4 2" xfId="4339"/>
    <cellStyle name="Comma 4 2 2 2 3 5 4 2 2" xfId="29846"/>
    <cellStyle name="Comma 4 2 2 2 3 5 4 3" xfId="29845"/>
    <cellStyle name="Comma 4 2 2 2 3 5 5" xfId="4340"/>
    <cellStyle name="Comma 4 2 2 2 3 5 5 2" xfId="29847"/>
    <cellStyle name="Comma 4 2 2 2 3 5 6" xfId="29832"/>
    <cellStyle name="Comma 4 2 2 2 3 6" xfId="4341"/>
    <cellStyle name="Comma 4 2 2 2 3 6 2" xfId="4342"/>
    <cellStyle name="Comma 4 2 2 2 3 6 2 2" xfId="4343"/>
    <cellStyle name="Comma 4 2 2 2 3 6 2 2 2" xfId="4344"/>
    <cellStyle name="Comma 4 2 2 2 3 6 2 2 2 2" xfId="29851"/>
    <cellStyle name="Comma 4 2 2 2 3 6 2 2 3" xfId="29850"/>
    <cellStyle name="Comma 4 2 2 2 3 6 2 3" xfId="4345"/>
    <cellStyle name="Comma 4 2 2 2 3 6 2 3 2" xfId="29852"/>
    <cellStyle name="Comma 4 2 2 2 3 6 2 4" xfId="29849"/>
    <cellStyle name="Comma 4 2 2 2 3 6 3" xfId="4346"/>
    <cellStyle name="Comma 4 2 2 2 3 6 3 2" xfId="4347"/>
    <cellStyle name="Comma 4 2 2 2 3 6 3 2 2" xfId="29854"/>
    <cellStyle name="Comma 4 2 2 2 3 6 3 3" xfId="29853"/>
    <cellStyle name="Comma 4 2 2 2 3 6 4" xfId="4348"/>
    <cellStyle name="Comma 4 2 2 2 3 6 4 2" xfId="29855"/>
    <cellStyle name="Comma 4 2 2 2 3 6 5" xfId="29848"/>
    <cellStyle name="Comma 4 2 2 2 3 7" xfId="4349"/>
    <cellStyle name="Comma 4 2 2 2 3 7 2" xfId="4350"/>
    <cellStyle name="Comma 4 2 2 2 3 7 2 2" xfId="4351"/>
    <cellStyle name="Comma 4 2 2 2 3 7 2 2 2" xfId="29858"/>
    <cellStyle name="Comma 4 2 2 2 3 7 2 3" xfId="29857"/>
    <cellStyle name="Comma 4 2 2 2 3 7 3" xfId="4352"/>
    <cellStyle name="Comma 4 2 2 2 3 7 3 2" xfId="29859"/>
    <cellStyle name="Comma 4 2 2 2 3 7 4" xfId="29856"/>
    <cellStyle name="Comma 4 2 2 2 3 8" xfId="4353"/>
    <cellStyle name="Comma 4 2 2 2 3 8 2" xfId="4354"/>
    <cellStyle name="Comma 4 2 2 2 3 8 2 2" xfId="29861"/>
    <cellStyle name="Comma 4 2 2 2 3 8 3" xfId="29860"/>
    <cellStyle name="Comma 4 2 2 2 3 9" xfId="4355"/>
    <cellStyle name="Comma 4 2 2 2 3 9 2" xfId="4356"/>
    <cellStyle name="Comma 4 2 2 2 3 9 2 2" xfId="29863"/>
    <cellStyle name="Comma 4 2 2 2 3 9 3" xfId="29862"/>
    <cellStyle name="Comma 4 2 2 2 4" xfId="4357"/>
    <cellStyle name="Comma 4 2 2 2 4 2" xfId="4358"/>
    <cellStyle name="Comma 4 2 2 2 4 2 2" xfId="4359"/>
    <cellStyle name="Comma 4 2 2 2 4 2 2 2" xfId="4360"/>
    <cellStyle name="Comma 4 2 2 2 4 2 2 2 2" xfId="4361"/>
    <cellStyle name="Comma 4 2 2 2 4 2 2 2 2 2" xfId="4362"/>
    <cellStyle name="Comma 4 2 2 2 4 2 2 2 2 2 2" xfId="29869"/>
    <cellStyle name="Comma 4 2 2 2 4 2 2 2 2 3" xfId="29868"/>
    <cellStyle name="Comma 4 2 2 2 4 2 2 2 3" xfId="4363"/>
    <cellStyle name="Comma 4 2 2 2 4 2 2 2 3 2" xfId="29870"/>
    <cellStyle name="Comma 4 2 2 2 4 2 2 2 4" xfId="29867"/>
    <cellStyle name="Comma 4 2 2 2 4 2 2 3" xfId="4364"/>
    <cellStyle name="Comma 4 2 2 2 4 2 2 3 2" xfId="4365"/>
    <cellStyle name="Comma 4 2 2 2 4 2 2 3 2 2" xfId="29872"/>
    <cellStyle name="Comma 4 2 2 2 4 2 2 3 3" xfId="29871"/>
    <cellStyle name="Comma 4 2 2 2 4 2 2 4" xfId="4366"/>
    <cellStyle name="Comma 4 2 2 2 4 2 2 4 2" xfId="29873"/>
    <cellStyle name="Comma 4 2 2 2 4 2 2 5" xfId="29866"/>
    <cellStyle name="Comma 4 2 2 2 4 2 3" xfId="4367"/>
    <cellStyle name="Comma 4 2 2 2 4 2 3 2" xfId="4368"/>
    <cellStyle name="Comma 4 2 2 2 4 2 3 2 2" xfId="4369"/>
    <cellStyle name="Comma 4 2 2 2 4 2 3 2 2 2" xfId="29876"/>
    <cellStyle name="Comma 4 2 2 2 4 2 3 2 3" xfId="29875"/>
    <cellStyle name="Comma 4 2 2 2 4 2 3 3" xfId="4370"/>
    <cellStyle name="Comma 4 2 2 2 4 2 3 3 2" xfId="29877"/>
    <cellStyle name="Comma 4 2 2 2 4 2 3 4" xfId="29874"/>
    <cellStyle name="Comma 4 2 2 2 4 2 4" xfId="4371"/>
    <cellStyle name="Comma 4 2 2 2 4 2 4 2" xfId="4372"/>
    <cellStyle name="Comma 4 2 2 2 4 2 4 2 2" xfId="29879"/>
    <cellStyle name="Comma 4 2 2 2 4 2 4 3" xfId="29878"/>
    <cellStyle name="Comma 4 2 2 2 4 2 5" xfId="4373"/>
    <cellStyle name="Comma 4 2 2 2 4 2 5 2" xfId="29880"/>
    <cellStyle name="Comma 4 2 2 2 4 2 6" xfId="29865"/>
    <cellStyle name="Comma 4 2 2 2 4 3" xfId="4374"/>
    <cellStyle name="Comma 4 2 2 2 4 3 2" xfId="4375"/>
    <cellStyle name="Comma 4 2 2 2 4 3 2 2" xfId="4376"/>
    <cellStyle name="Comma 4 2 2 2 4 3 2 2 2" xfId="4377"/>
    <cellStyle name="Comma 4 2 2 2 4 3 2 2 2 2" xfId="4378"/>
    <cellStyle name="Comma 4 2 2 2 4 3 2 2 2 2 2" xfId="29885"/>
    <cellStyle name="Comma 4 2 2 2 4 3 2 2 2 3" xfId="29884"/>
    <cellStyle name="Comma 4 2 2 2 4 3 2 2 3" xfId="4379"/>
    <cellStyle name="Comma 4 2 2 2 4 3 2 2 3 2" xfId="29886"/>
    <cellStyle name="Comma 4 2 2 2 4 3 2 2 4" xfId="29883"/>
    <cellStyle name="Comma 4 2 2 2 4 3 2 3" xfId="4380"/>
    <cellStyle name="Comma 4 2 2 2 4 3 2 3 2" xfId="4381"/>
    <cellStyle name="Comma 4 2 2 2 4 3 2 3 2 2" xfId="29888"/>
    <cellStyle name="Comma 4 2 2 2 4 3 2 3 3" xfId="29887"/>
    <cellStyle name="Comma 4 2 2 2 4 3 2 4" xfId="4382"/>
    <cellStyle name="Comma 4 2 2 2 4 3 2 4 2" xfId="29889"/>
    <cellStyle name="Comma 4 2 2 2 4 3 2 5" xfId="29882"/>
    <cellStyle name="Comma 4 2 2 2 4 3 3" xfId="4383"/>
    <cellStyle name="Comma 4 2 2 2 4 3 3 2" xfId="4384"/>
    <cellStyle name="Comma 4 2 2 2 4 3 3 2 2" xfId="4385"/>
    <cellStyle name="Comma 4 2 2 2 4 3 3 2 2 2" xfId="29892"/>
    <cellStyle name="Comma 4 2 2 2 4 3 3 2 3" xfId="29891"/>
    <cellStyle name="Comma 4 2 2 2 4 3 3 3" xfId="4386"/>
    <cellStyle name="Comma 4 2 2 2 4 3 3 3 2" xfId="29893"/>
    <cellStyle name="Comma 4 2 2 2 4 3 3 4" xfId="29890"/>
    <cellStyle name="Comma 4 2 2 2 4 3 4" xfId="4387"/>
    <cellStyle name="Comma 4 2 2 2 4 3 4 2" xfId="4388"/>
    <cellStyle name="Comma 4 2 2 2 4 3 4 2 2" xfId="29895"/>
    <cellStyle name="Comma 4 2 2 2 4 3 4 3" xfId="29894"/>
    <cellStyle name="Comma 4 2 2 2 4 3 5" xfId="4389"/>
    <cellStyle name="Comma 4 2 2 2 4 3 5 2" xfId="29896"/>
    <cellStyle name="Comma 4 2 2 2 4 3 6" xfId="29881"/>
    <cellStyle name="Comma 4 2 2 2 4 4" xfId="4390"/>
    <cellStyle name="Comma 4 2 2 2 4 4 2" xfId="4391"/>
    <cellStyle name="Comma 4 2 2 2 4 4 2 2" xfId="4392"/>
    <cellStyle name="Comma 4 2 2 2 4 4 2 2 2" xfId="4393"/>
    <cellStyle name="Comma 4 2 2 2 4 4 2 2 2 2" xfId="29900"/>
    <cellStyle name="Comma 4 2 2 2 4 4 2 2 3" xfId="29899"/>
    <cellStyle name="Comma 4 2 2 2 4 4 2 3" xfId="4394"/>
    <cellStyle name="Comma 4 2 2 2 4 4 2 3 2" xfId="29901"/>
    <cellStyle name="Comma 4 2 2 2 4 4 2 4" xfId="29898"/>
    <cellStyle name="Comma 4 2 2 2 4 4 3" xfId="4395"/>
    <cellStyle name="Comma 4 2 2 2 4 4 3 2" xfId="4396"/>
    <cellStyle name="Comma 4 2 2 2 4 4 3 2 2" xfId="29903"/>
    <cellStyle name="Comma 4 2 2 2 4 4 3 3" xfId="29902"/>
    <cellStyle name="Comma 4 2 2 2 4 4 4" xfId="4397"/>
    <cellStyle name="Comma 4 2 2 2 4 4 4 2" xfId="29904"/>
    <cellStyle name="Comma 4 2 2 2 4 4 5" xfId="29897"/>
    <cellStyle name="Comma 4 2 2 2 4 5" xfId="4398"/>
    <cellStyle name="Comma 4 2 2 2 4 5 2" xfId="4399"/>
    <cellStyle name="Comma 4 2 2 2 4 5 2 2" xfId="4400"/>
    <cellStyle name="Comma 4 2 2 2 4 5 2 2 2" xfId="29907"/>
    <cellStyle name="Comma 4 2 2 2 4 5 2 3" xfId="29906"/>
    <cellStyle name="Comma 4 2 2 2 4 5 3" xfId="4401"/>
    <cellStyle name="Comma 4 2 2 2 4 5 3 2" xfId="29908"/>
    <cellStyle name="Comma 4 2 2 2 4 5 4" xfId="29905"/>
    <cellStyle name="Comma 4 2 2 2 4 6" xfId="4402"/>
    <cellStyle name="Comma 4 2 2 2 4 6 2" xfId="4403"/>
    <cellStyle name="Comma 4 2 2 2 4 6 2 2" xfId="29910"/>
    <cellStyle name="Comma 4 2 2 2 4 6 3" xfId="29909"/>
    <cellStyle name="Comma 4 2 2 2 4 7" xfId="4404"/>
    <cellStyle name="Comma 4 2 2 2 4 7 2" xfId="29911"/>
    <cellStyle name="Comma 4 2 2 2 4 8" xfId="28925"/>
    <cellStyle name="Comma 4 2 2 2 4 9" xfId="29864"/>
    <cellStyle name="Comma 4 2 2 2 5" xfId="4405"/>
    <cellStyle name="Comma 4 2 2 2 5 2" xfId="4406"/>
    <cellStyle name="Comma 4 2 2 2 5 2 2" xfId="4407"/>
    <cellStyle name="Comma 4 2 2 2 5 2 2 2" xfId="4408"/>
    <cellStyle name="Comma 4 2 2 2 5 2 2 2 2" xfId="4409"/>
    <cellStyle name="Comma 4 2 2 2 5 2 2 2 2 2" xfId="29916"/>
    <cellStyle name="Comma 4 2 2 2 5 2 2 2 3" xfId="29915"/>
    <cellStyle name="Comma 4 2 2 2 5 2 2 3" xfId="4410"/>
    <cellStyle name="Comma 4 2 2 2 5 2 2 3 2" xfId="29917"/>
    <cellStyle name="Comma 4 2 2 2 5 2 2 4" xfId="29914"/>
    <cellStyle name="Comma 4 2 2 2 5 2 3" xfId="4411"/>
    <cellStyle name="Comma 4 2 2 2 5 2 3 2" xfId="4412"/>
    <cellStyle name="Comma 4 2 2 2 5 2 3 2 2" xfId="29919"/>
    <cellStyle name="Comma 4 2 2 2 5 2 3 3" xfId="29918"/>
    <cellStyle name="Comma 4 2 2 2 5 2 4" xfId="4413"/>
    <cellStyle name="Comma 4 2 2 2 5 2 4 2" xfId="29920"/>
    <cellStyle name="Comma 4 2 2 2 5 2 5" xfId="29913"/>
    <cellStyle name="Comma 4 2 2 2 5 3" xfId="4414"/>
    <cellStyle name="Comma 4 2 2 2 5 3 2" xfId="4415"/>
    <cellStyle name="Comma 4 2 2 2 5 3 2 2" xfId="4416"/>
    <cellStyle name="Comma 4 2 2 2 5 3 2 2 2" xfId="29923"/>
    <cellStyle name="Comma 4 2 2 2 5 3 2 3" xfId="29922"/>
    <cellStyle name="Comma 4 2 2 2 5 3 3" xfId="4417"/>
    <cellStyle name="Comma 4 2 2 2 5 3 3 2" xfId="29924"/>
    <cellStyle name="Comma 4 2 2 2 5 3 4" xfId="29921"/>
    <cellStyle name="Comma 4 2 2 2 5 4" xfId="4418"/>
    <cellStyle name="Comma 4 2 2 2 5 4 2" xfId="4419"/>
    <cellStyle name="Comma 4 2 2 2 5 4 2 2" xfId="29926"/>
    <cellStyle name="Comma 4 2 2 2 5 4 3" xfId="29925"/>
    <cellStyle name="Comma 4 2 2 2 5 5" xfId="4420"/>
    <cellStyle name="Comma 4 2 2 2 5 5 2" xfId="29927"/>
    <cellStyle name="Comma 4 2 2 2 5 6" xfId="29912"/>
    <cellStyle name="Comma 4 2 2 2 6" xfId="4421"/>
    <cellStyle name="Comma 4 2 2 2 6 2" xfId="4422"/>
    <cellStyle name="Comma 4 2 2 2 6 2 2" xfId="4423"/>
    <cellStyle name="Comma 4 2 2 2 6 2 2 2" xfId="4424"/>
    <cellStyle name="Comma 4 2 2 2 6 2 2 2 2" xfId="4425"/>
    <cellStyle name="Comma 4 2 2 2 6 2 2 2 2 2" xfId="29932"/>
    <cellStyle name="Comma 4 2 2 2 6 2 2 2 3" xfId="29931"/>
    <cellStyle name="Comma 4 2 2 2 6 2 2 3" xfId="4426"/>
    <cellStyle name="Comma 4 2 2 2 6 2 2 3 2" xfId="29933"/>
    <cellStyle name="Comma 4 2 2 2 6 2 2 4" xfId="29930"/>
    <cellStyle name="Comma 4 2 2 2 6 2 3" xfId="4427"/>
    <cellStyle name="Comma 4 2 2 2 6 2 3 2" xfId="4428"/>
    <cellStyle name="Comma 4 2 2 2 6 2 3 2 2" xfId="29935"/>
    <cellStyle name="Comma 4 2 2 2 6 2 3 3" xfId="29934"/>
    <cellStyle name="Comma 4 2 2 2 6 2 4" xfId="4429"/>
    <cellStyle name="Comma 4 2 2 2 6 2 4 2" xfId="29936"/>
    <cellStyle name="Comma 4 2 2 2 6 2 5" xfId="29929"/>
    <cellStyle name="Comma 4 2 2 2 6 3" xfId="4430"/>
    <cellStyle name="Comma 4 2 2 2 6 3 2" xfId="4431"/>
    <cellStyle name="Comma 4 2 2 2 6 3 2 2" xfId="4432"/>
    <cellStyle name="Comma 4 2 2 2 6 3 2 2 2" xfId="29939"/>
    <cellStyle name="Comma 4 2 2 2 6 3 2 3" xfId="29938"/>
    <cellStyle name="Comma 4 2 2 2 6 3 3" xfId="4433"/>
    <cellStyle name="Comma 4 2 2 2 6 3 3 2" xfId="29940"/>
    <cellStyle name="Comma 4 2 2 2 6 3 4" xfId="29937"/>
    <cellStyle name="Comma 4 2 2 2 6 4" xfId="4434"/>
    <cellStyle name="Comma 4 2 2 2 6 4 2" xfId="4435"/>
    <cellStyle name="Comma 4 2 2 2 6 4 2 2" xfId="29942"/>
    <cellStyle name="Comma 4 2 2 2 6 4 3" xfId="29941"/>
    <cellStyle name="Comma 4 2 2 2 6 5" xfId="4436"/>
    <cellStyle name="Comma 4 2 2 2 6 5 2" xfId="29943"/>
    <cellStyle name="Comma 4 2 2 2 6 6" xfId="29928"/>
    <cellStyle name="Comma 4 2 2 2 7" xfId="4437"/>
    <cellStyle name="Comma 4 2 2 2 7 2" xfId="4438"/>
    <cellStyle name="Comma 4 2 2 2 7 2 2" xfId="4439"/>
    <cellStyle name="Comma 4 2 2 2 7 2 2 2" xfId="4440"/>
    <cellStyle name="Comma 4 2 2 2 7 2 2 2 2" xfId="4441"/>
    <cellStyle name="Comma 4 2 2 2 7 2 2 2 2 2" xfId="29948"/>
    <cellStyle name="Comma 4 2 2 2 7 2 2 2 3" xfId="29947"/>
    <cellStyle name="Comma 4 2 2 2 7 2 2 3" xfId="4442"/>
    <cellStyle name="Comma 4 2 2 2 7 2 2 3 2" xfId="29949"/>
    <cellStyle name="Comma 4 2 2 2 7 2 2 4" xfId="29946"/>
    <cellStyle name="Comma 4 2 2 2 7 2 3" xfId="4443"/>
    <cellStyle name="Comma 4 2 2 2 7 2 3 2" xfId="4444"/>
    <cellStyle name="Comma 4 2 2 2 7 2 3 2 2" xfId="29951"/>
    <cellStyle name="Comma 4 2 2 2 7 2 3 3" xfId="29950"/>
    <cellStyle name="Comma 4 2 2 2 7 2 4" xfId="4445"/>
    <cellStyle name="Comma 4 2 2 2 7 2 4 2" xfId="29952"/>
    <cellStyle name="Comma 4 2 2 2 7 2 5" xfId="29945"/>
    <cellStyle name="Comma 4 2 2 2 7 3" xfId="4446"/>
    <cellStyle name="Comma 4 2 2 2 7 3 2" xfId="4447"/>
    <cellStyle name="Comma 4 2 2 2 7 3 2 2" xfId="4448"/>
    <cellStyle name="Comma 4 2 2 2 7 3 2 2 2" xfId="29955"/>
    <cellStyle name="Comma 4 2 2 2 7 3 2 3" xfId="29954"/>
    <cellStyle name="Comma 4 2 2 2 7 3 3" xfId="4449"/>
    <cellStyle name="Comma 4 2 2 2 7 3 3 2" xfId="29956"/>
    <cellStyle name="Comma 4 2 2 2 7 3 4" xfId="29953"/>
    <cellStyle name="Comma 4 2 2 2 7 4" xfId="4450"/>
    <cellStyle name="Comma 4 2 2 2 7 4 2" xfId="4451"/>
    <cellStyle name="Comma 4 2 2 2 7 4 2 2" xfId="29958"/>
    <cellStyle name="Comma 4 2 2 2 7 4 3" xfId="29957"/>
    <cellStyle name="Comma 4 2 2 2 7 5" xfId="4452"/>
    <cellStyle name="Comma 4 2 2 2 7 5 2" xfId="29959"/>
    <cellStyle name="Comma 4 2 2 2 7 6" xfId="29944"/>
    <cellStyle name="Comma 4 2 2 2 8" xfId="4453"/>
    <cellStyle name="Comma 4 2 2 2 8 2" xfId="4454"/>
    <cellStyle name="Comma 4 2 2 2 8 2 2" xfId="4455"/>
    <cellStyle name="Comma 4 2 2 2 8 2 2 2" xfId="4456"/>
    <cellStyle name="Comma 4 2 2 2 8 2 2 2 2" xfId="29963"/>
    <cellStyle name="Comma 4 2 2 2 8 2 2 3" xfId="29962"/>
    <cellStyle name="Comma 4 2 2 2 8 2 3" xfId="4457"/>
    <cellStyle name="Comma 4 2 2 2 8 2 3 2" xfId="29964"/>
    <cellStyle name="Comma 4 2 2 2 8 2 4" xfId="29961"/>
    <cellStyle name="Comma 4 2 2 2 8 3" xfId="4458"/>
    <cellStyle name="Comma 4 2 2 2 8 3 2" xfId="4459"/>
    <cellStyle name="Comma 4 2 2 2 8 3 2 2" xfId="29966"/>
    <cellStyle name="Comma 4 2 2 2 8 3 3" xfId="29965"/>
    <cellStyle name="Comma 4 2 2 2 8 4" xfId="4460"/>
    <cellStyle name="Comma 4 2 2 2 8 4 2" xfId="29967"/>
    <cellStyle name="Comma 4 2 2 2 8 5" xfId="29960"/>
    <cellStyle name="Comma 4 2 2 2 9" xfId="4461"/>
    <cellStyle name="Comma 4 2 2 2 9 2" xfId="4462"/>
    <cellStyle name="Comma 4 2 2 2 9 2 2" xfId="4463"/>
    <cellStyle name="Comma 4 2 2 2 9 2 2 2" xfId="29970"/>
    <cellStyle name="Comma 4 2 2 2 9 2 3" xfId="29969"/>
    <cellStyle name="Comma 4 2 2 2 9 3" xfId="4464"/>
    <cellStyle name="Comma 4 2 2 2 9 3 2" xfId="29971"/>
    <cellStyle name="Comma 4 2 2 2 9 4" xfId="29968"/>
    <cellStyle name="Comma 4 2 2 3" xfId="4465"/>
    <cellStyle name="Comma 4 2 2 3 10" xfId="4466"/>
    <cellStyle name="Comma 4 2 2 3 10 2" xfId="4467"/>
    <cellStyle name="Comma 4 2 2 3 10 2 2" xfId="29974"/>
    <cellStyle name="Comma 4 2 2 3 10 3" xfId="29973"/>
    <cellStyle name="Comma 4 2 2 3 11" xfId="4468"/>
    <cellStyle name="Comma 4 2 2 3 11 2" xfId="29975"/>
    <cellStyle name="Comma 4 2 2 3 12" xfId="28926"/>
    <cellStyle name="Comma 4 2 2 3 13" xfId="29972"/>
    <cellStyle name="Comma 4 2 2 3 2" xfId="4469"/>
    <cellStyle name="Comma 4 2 2 3 2 10" xfId="4470"/>
    <cellStyle name="Comma 4 2 2 3 2 10 2" xfId="29977"/>
    <cellStyle name="Comma 4 2 2 3 2 11" xfId="28927"/>
    <cellStyle name="Comma 4 2 2 3 2 12" xfId="29976"/>
    <cellStyle name="Comma 4 2 2 3 2 2" xfId="4471"/>
    <cellStyle name="Comma 4 2 2 3 2 2 2" xfId="4472"/>
    <cellStyle name="Comma 4 2 2 3 2 2 2 2" xfId="4473"/>
    <cellStyle name="Comma 4 2 2 3 2 2 2 2 2" xfId="4474"/>
    <cellStyle name="Comma 4 2 2 3 2 2 2 2 2 2" xfId="4475"/>
    <cellStyle name="Comma 4 2 2 3 2 2 2 2 2 2 2" xfId="4476"/>
    <cellStyle name="Comma 4 2 2 3 2 2 2 2 2 2 2 2" xfId="29983"/>
    <cellStyle name="Comma 4 2 2 3 2 2 2 2 2 2 3" xfId="29982"/>
    <cellStyle name="Comma 4 2 2 3 2 2 2 2 2 3" xfId="4477"/>
    <cellStyle name="Comma 4 2 2 3 2 2 2 2 2 3 2" xfId="29984"/>
    <cellStyle name="Comma 4 2 2 3 2 2 2 2 2 4" xfId="29981"/>
    <cellStyle name="Comma 4 2 2 3 2 2 2 2 3" xfId="4478"/>
    <cellStyle name="Comma 4 2 2 3 2 2 2 2 3 2" xfId="4479"/>
    <cellStyle name="Comma 4 2 2 3 2 2 2 2 3 2 2" xfId="29986"/>
    <cellStyle name="Comma 4 2 2 3 2 2 2 2 3 3" xfId="29985"/>
    <cellStyle name="Comma 4 2 2 3 2 2 2 2 4" xfId="4480"/>
    <cellStyle name="Comma 4 2 2 3 2 2 2 2 4 2" xfId="29987"/>
    <cellStyle name="Comma 4 2 2 3 2 2 2 2 5" xfId="29980"/>
    <cellStyle name="Comma 4 2 2 3 2 2 2 3" xfId="4481"/>
    <cellStyle name="Comma 4 2 2 3 2 2 2 3 2" xfId="4482"/>
    <cellStyle name="Comma 4 2 2 3 2 2 2 3 2 2" xfId="4483"/>
    <cellStyle name="Comma 4 2 2 3 2 2 2 3 2 2 2" xfId="29990"/>
    <cellStyle name="Comma 4 2 2 3 2 2 2 3 2 3" xfId="29989"/>
    <cellStyle name="Comma 4 2 2 3 2 2 2 3 3" xfId="4484"/>
    <cellStyle name="Comma 4 2 2 3 2 2 2 3 3 2" xfId="29991"/>
    <cellStyle name="Comma 4 2 2 3 2 2 2 3 4" xfId="29988"/>
    <cellStyle name="Comma 4 2 2 3 2 2 2 4" xfId="4485"/>
    <cellStyle name="Comma 4 2 2 3 2 2 2 4 2" xfId="4486"/>
    <cellStyle name="Comma 4 2 2 3 2 2 2 4 2 2" xfId="29993"/>
    <cellStyle name="Comma 4 2 2 3 2 2 2 4 3" xfId="29992"/>
    <cellStyle name="Comma 4 2 2 3 2 2 2 5" xfId="4487"/>
    <cellStyle name="Comma 4 2 2 3 2 2 2 5 2" xfId="29994"/>
    <cellStyle name="Comma 4 2 2 3 2 2 2 6" xfId="29979"/>
    <cellStyle name="Comma 4 2 2 3 2 2 3" xfId="4488"/>
    <cellStyle name="Comma 4 2 2 3 2 2 3 2" xfId="4489"/>
    <cellStyle name="Comma 4 2 2 3 2 2 3 2 2" xfId="4490"/>
    <cellStyle name="Comma 4 2 2 3 2 2 3 2 2 2" xfId="4491"/>
    <cellStyle name="Comma 4 2 2 3 2 2 3 2 2 2 2" xfId="4492"/>
    <cellStyle name="Comma 4 2 2 3 2 2 3 2 2 2 2 2" xfId="29999"/>
    <cellStyle name="Comma 4 2 2 3 2 2 3 2 2 2 3" xfId="29998"/>
    <cellStyle name="Comma 4 2 2 3 2 2 3 2 2 3" xfId="4493"/>
    <cellStyle name="Comma 4 2 2 3 2 2 3 2 2 3 2" xfId="30000"/>
    <cellStyle name="Comma 4 2 2 3 2 2 3 2 2 4" xfId="29997"/>
    <cellStyle name="Comma 4 2 2 3 2 2 3 2 3" xfId="4494"/>
    <cellStyle name="Comma 4 2 2 3 2 2 3 2 3 2" xfId="4495"/>
    <cellStyle name="Comma 4 2 2 3 2 2 3 2 3 2 2" xfId="30002"/>
    <cellStyle name="Comma 4 2 2 3 2 2 3 2 3 3" xfId="30001"/>
    <cellStyle name="Comma 4 2 2 3 2 2 3 2 4" xfId="4496"/>
    <cellStyle name="Comma 4 2 2 3 2 2 3 2 4 2" xfId="30003"/>
    <cellStyle name="Comma 4 2 2 3 2 2 3 2 5" xfId="29996"/>
    <cellStyle name="Comma 4 2 2 3 2 2 3 3" xfId="4497"/>
    <cellStyle name="Comma 4 2 2 3 2 2 3 3 2" xfId="4498"/>
    <cellStyle name="Comma 4 2 2 3 2 2 3 3 2 2" xfId="4499"/>
    <cellStyle name="Comma 4 2 2 3 2 2 3 3 2 2 2" xfId="30006"/>
    <cellStyle name="Comma 4 2 2 3 2 2 3 3 2 3" xfId="30005"/>
    <cellStyle name="Comma 4 2 2 3 2 2 3 3 3" xfId="4500"/>
    <cellStyle name="Comma 4 2 2 3 2 2 3 3 3 2" xfId="30007"/>
    <cellStyle name="Comma 4 2 2 3 2 2 3 3 4" xfId="30004"/>
    <cellStyle name="Comma 4 2 2 3 2 2 3 4" xfId="4501"/>
    <cellStyle name="Comma 4 2 2 3 2 2 3 4 2" xfId="4502"/>
    <cellStyle name="Comma 4 2 2 3 2 2 3 4 2 2" xfId="30009"/>
    <cellStyle name="Comma 4 2 2 3 2 2 3 4 3" xfId="30008"/>
    <cellStyle name="Comma 4 2 2 3 2 2 3 5" xfId="4503"/>
    <cellStyle name="Comma 4 2 2 3 2 2 3 5 2" xfId="30010"/>
    <cellStyle name="Comma 4 2 2 3 2 2 3 6" xfId="29995"/>
    <cellStyle name="Comma 4 2 2 3 2 2 4" xfId="4504"/>
    <cellStyle name="Comma 4 2 2 3 2 2 4 2" xfId="4505"/>
    <cellStyle name="Comma 4 2 2 3 2 2 4 2 2" xfId="4506"/>
    <cellStyle name="Comma 4 2 2 3 2 2 4 2 2 2" xfId="4507"/>
    <cellStyle name="Comma 4 2 2 3 2 2 4 2 2 2 2" xfId="30014"/>
    <cellStyle name="Comma 4 2 2 3 2 2 4 2 2 3" xfId="30013"/>
    <cellStyle name="Comma 4 2 2 3 2 2 4 2 3" xfId="4508"/>
    <cellStyle name="Comma 4 2 2 3 2 2 4 2 3 2" xfId="30015"/>
    <cellStyle name="Comma 4 2 2 3 2 2 4 2 4" xfId="30012"/>
    <cellStyle name="Comma 4 2 2 3 2 2 4 3" xfId="4509"/>
    <cellStyle name="Comma 4 2 2 3 2 2 4 3 2" xfId="4510"/>
    <cellStyle name="Comma 4 2 2 3 2 2 4 3 2 2" xfId="30017"/>
    <cellStyle name="Comma 4 2 2 3 2 2 4 3 3" xfId="30016"/>
    <cellStyle name="Comma 4 2 2 3 2 2 4 4" xfId="4511"/>
    <cellStyle name="Comma 4 2 2 3 2 2 4 4 2" xfId="30018"/>
    <cellStyle name="Comma 4 2 2 3 2 2 4 5" xfId="30011"/>
    <cellStyle name="Comma 4 2 2 3 2 2 5" xfId="4512"/>
    <cellStyle name="Comma 4 2 2 3 2 2 5 2" xfId="4513"/>
    <cellStyle name="Comma 4 2 2 3 2 2 5 2 2" xfId="4514"/>
    <cellStyle name="Comma 4 2 2 3 2 2 5 2 2 2" xfId="30021"/>
    <cellStyle name="Comma 4 2 2 3 2 2 5 2 3" xfId="30020"/>
    <cellStyle name="Comma 4 2 2 3 2 2 5 3" xfId="4515"/>
    <cellStyle name="Comma 4 2 2 3 2 2 5 3 2" xfId="30022"/>
    <cellStyle name="Comma 4 2 2 3 2 2 5 4" xfId="30019"/>
    <cellStyle name="Comma 4 2 2 3 2 2 6" xfId="4516"/>
    <cellStyle name="Comma 4 2 2 3 2 2 6 2" xfId="4517"/>
    <cellStyle name="Comma 4 2 2 3 2 2 6 2 2" xfId="30024"/>
    <cellStyle name="Comma 4 2 2 3 2 2 6 3" xfId="30023"/>
    <cellStyle name="Comma 4 2 2 3 2 2 7" xfId="4518"/>
    <cellStyle name="Comma 4 2 2 3 2 2 7 2" xfId="30025"/>
    <cellStyle name="Comma 4 2 2 3 2 2 8" xfId="28928"/>
    <cellStyle name="Comma 4 2 2 3 2 2 9" xfId="29978"/>
    <cellStyle name="Comma 4 2 2 3 2 3" xfId="4519"/>
    <cellStyle name="Comma 4 2 2 3 2 3 2" xfId="4520"/>
    <cellStyle name="Comma 4 2 2 3 2 3 2 2" xfId="4521"/>
    <cellStyle name="Comma 4 2 2 3 2 3 2 2 2" xfId="4522"/>
    <cellStyle name="Comma 4 2 2 3 2 3 2 2 2 2" xfId="4523"/>
    <cellStyle name="Comma 4 2 2 3 2 3 2 2 2 2 2" xfId="30030"/>
    <cellStyle name="Comma 4 2 2 3 2 3 2 2 2 3" xfId="30029"/>
    <cellStyle name="Comma 4 2 2 3 2 3 2 2 3" xfId="4524"/>
    <cellStyle name="Comma 4 2 2 3 2 3 2 2 3 2" xfId="30031"/>
    <cellStyle name="Comma 4 2 2 3 2 3 2 2 4" xfId="30028"/>
    <cellStyle name="Comma 4 2 2 3 2 3 2 3" xfId="4525"/>
    <cellStyle name="Comma 4 2 2 3 2 3 2 3 2" xfId="4526"/>
    <cellStyle name="Comma 4 2 2 3 2 3 2 3 2 2" xfId="30033"/>
    <cellStyle name="Comma 4 2 2 3 2 3 2 3 3" xfId="30032"/>
    <cellStyle name="Comma 4 2 2 3 2 3 2 4" xfId="4527"/>
    <cellStyle name="Comma 4 2 2 3 2 3 2 4 2" xfId="30034"/>
    <cellStyle name="Comma 4 2 2 3 2 3 2 5" xfId="30027"/>
    <cellStyle name="Comma 4 2 2 3 2 3 3" xfId="4528"/>
    <cellStyle name="Comma 4 2 2 3 2 3 3 2" xfId="4529"/>
    <cellStyle name="Comma 4 2 2 3 2 3 3 2 2" xfId="4530"/>
    <cellStyle name="Comma 4 2 2 3 2 3 3 2 2 2" xfId="30037"/>
    <cellStyle name="Comma 4 2 2 3 2 3 3 2 3" xfId="30036"/>
    <cellStyle name="Comma 4 2 2 3 2 3 3 3" xfId="4531"/>
    <cellStyle name="Comma 4 2 2 3 2 3 3 3 2" xfId="30038"/>
    <cellStyle name="Comma 4 2 2 3 2 3 3 4" xfId="30035"/>
    <cellStyle name="Comma 4 2 2 3 2 3 4" xfId="4532"/>
    <cellStyle name="Comma 4 2 2 3 2 3 4 2" xfId="4533"/>
    <cellStyle name="Comma 4 2 2 3 2 3 4 2 2" xfId="30040"/>
    <cellStyle name="Comma 4 2 2 3 2 3 4 3" xfId="30039"/>
    <cellStyle name="Comma 4 2 2 3 2 3 5" xfId="4534"/>
    <cellStyle name="Comma 4 2 2 3 2 3 5 2" xfId="30041"/>
    <cellStyle name="Comma 4 2 2 3 2 3 6" xfId="30026"/>
    <cellStyle name="Comma 4 2 2 3 2 4" xfId="4535"/>
    <cellStyle name="Comma 4 2 2 3 2 4 2" xfId="4536"/>
    <cellStyle name="Comma 4 2 2 3 2 4 2 2" xfId="4537"/>
    <cellStyle name="Comma 4 2 2 3 2 4 2 2 2" xfId="4538"/>
    <cellStyle name="Comma 4 2 2 3 2 4 2 2 2 2" xfId="4539"/>
    <cellStyle name="Comma 4 2 2 3 2 4 2 2 2 2 2" xfId="30046"/>
    <cellStyle name="Comma 4 2 2 3 2 4 2 2 2 3" xfId="30045"/>
    <cellStyle name="Comma 4 2 2 3 2 4 2 2 3" xfId="4540"/>
    <cellStyle name="Comma 4 2 2 3 2 4 2 2 3 2" xfId="30047"/>
    <cellStyle name="Comma 4 2 2 3 2 4 2 2 4" xfId="30044"/>
    <cellStyle name="Comma 4 2 2 3 2 4 2 3" xfId="4541"/>
    <cellStyle name="Comma 4 2 2 3 2 4 2 3 2" xfId="4542"/>
    <cellStyle name="Comma 4 2 2 3 2 4 2 3 2 2" xfId="30049"/>
    <cellStyle name="Comma 4 2 2 3 2 4 2 3 3" xfId="30048"/>
    <cellStyle name="Comma 4 2 2 3 2 4 2 4" xfId="4543"/>
    <cellStyle name="Comma 4 2 2 3 2 4 2 4 2" xfId="30050"/>
    <cellStyle name="Comma 4 2 2 3 2 4 2 5" xfId="30043"/>
    <cellStyle name="Comma 4 2 2 3 2 4 3" xfId="4544"/>
    <cellStyle name="Comma 4 2 2 3 2 4 3 2" xfId="4545"/>
    <cellStyle name="Comma 4 2 2 3 2 4 3 2 2" xfId="4546"/>
    <cellStyle name="Comma 4 2 2 3 2 4 3 2 2 2" xfId="30053"/>
    <cellStyle name="Comma 4 2 2 3 2 4 3 2 3" xfId="30052"/>
    <cellStyle name="Comma 4 2 2 3 2 4 3 3" xfId="4547"/>
    <cellStyle name="Comma 4 2 2 3 2 4 3 3 2" xfId="30054"/>
    <cellStyle name="Comma 4 2 2 3 2 4 3 4" xfId="30051"/>
    <cellStyle name="Comma 4 2 2 3 2 4 4" xfId="4548"/>
    <cellStyle name="Comma 4 2 2 3 2 4 4 2" xfId="4549"/>
    <cellStyle name="Comma 4 2 2 3 2 4 4 2 2" xfId="30056"/>
    <cellStyle name="Comma 4 2 2 3 2 4 4 3" xfId="30055"/>
    <cellStyle name="Comma 4 2 2 3 2 4 5" xfId="4550"/>
    <cellStyle name="Comma 4 2 2 3 2 4 5 2" xfId="30057"/>
    <cellStyle name="Comma 4 2 2 3 2 4 6" xfId="30042"/>
    <cellStyle name="Comma 4 2 2 3 2 5" xfId="4551"/>
    <cellStyle name="Comma 4 2 2 3 2 5 2" xfId="4552"/>
    <cellStyle name="Comma 4 2 2 3 2 5 2 2" xfId="4553"/>
    <cellStyle name="Comma 4 2 2 3 2 5 2 2 2" xfId="4554"/>
    <cellStyle name="Comma 4 2 2 3 2 5 2 2 2 2" xfId="4555"/>
    <cellStyle name="Comma 4 2 2 3 2 5 2 2 2 2 2" xfId="30062"/>
    <cellStyle name="Comma 4 2 2 3 2 5 2 2 2 3" xfId="30061"/>
    <cellStyle name="Comma 4 2 2 3 2 5 2 2 3" xfId="4556"/>
    <cellStyle name="Comma 4 2 2 3 2 5 2 2 3 2" xfId="30063"/>
    <cellStyle name="Comma 4 2 2 3 2 5 2 2 4" xfId="30060"/>
    <cellStyle name="Comma 4 2 2 3 2 5 2 3" xfId="4557"/>
    <cellStyle name="Comma 4 2 2 3 2 5 2 3 2" xfId="4558"/>
    <cellStyle name="Comma 4 2 2 3 2 5 2 3 2 2" xfId="30065"/>
    <cellStyle name="Comma 4 2 2 3 2 5 2 3 3" xfId="30064"/>
    <cellStyle name="Comma 4 2 2 3 2 5 2 4" xfId="4559"/>
    <cellStyle name="Comma 4 2 2 3 2 5 2 4 2" xfId="30066"/>
    <cellStyle name="Comma 4 2 2 3 2 5 2 5" xfId="30059"/>
    <cellStyle name="Comma 4 2 2 3 2 5 3" xfId="4560"/>
    <cellStyle name="Comma 4 2 2 3 2 5 3 2" xfId="4561"/>
    <cellStyle name="Comma 4 2 2 3 2 5 3 2 2" xfId="4562"/>
    <cellStyle name="Comma 4 2 2 3 2 5 3 2 2 2" xfId="30069"/>
    <cellStyle name="Comma 4 2 2 3 2 5 3 2 3" xfId="30068"/>
    <cellStyle name="Comma 4 2 2 3 2 5 3 3" xfId="4563"/>
    <cellStyle name="Comma 4 2 2 3 2 5 3 3 2" xfId="30070"/>
    <cellStyle name="Comma 4 2 2 3 2 5 3 4" xfId="30067"/>
    <cellStyle name="Comma 4 2 2 3 2 5 4" xfId="4564"/>
    <cellStyle name="Comma 4 2 2 3 2 5 4 2" xfId="4565"/>
    <cellStyle name="Comma 4 2 2 3 2 5 4 2 2" xfId="30072"/>
    <cellStyle name="Comma 4 2 2 3 2 5 4 3" xfId="30071"/>
    <cellStyle name="Comma 4 2 2 3 2 5 5" xfId="4566"/>
    <cellStyle name="Comma 4 2 2 3 2 5 5 2" xfId="30073"/>
    <cellStyle name="Comma 4 2 2 3 2 5 6" xfId="30058"/>
    <cellStyle name="Comma 4 2 2 3 2 6" xfId="4567"/>
    <cellStyle name="Comma 4 2 2 3 2 6 2" xfId="4568"/>
    <cellStyle name="Comma 4 2 2 3 2 6 2 2" xfId="4569"/>
    <cellStyle name="Comma 4 2 2 3 2 6 2 2 2" xfId="4570"/>
    <cellStyle name="Comma 4 2 2 3 2 6 2 2 2 2" xfId="30077"/>
    <cellStyle name="Comma 4 2 2 3 2 6 2 2 3" xfId="30076"/>
    <cellStyle name="Comma 4 2 2 3 2 6 2 3" xfId="4571"/>
    <cellStyle name="Comma 4 2 2 3 2 6 2 3 2" xfId="30078"/>
    <cellStyle name="Comma 4 2 2 3 2 6 2 4" xfId="30075"/>
    <cellStyle name="Comma 4 2 2 3 2 6 3" xfId="4572"/>
    <cellStyle name="Comma 4 2 2 3 2 6 3 2" xfId="4573"/>
    <cellStyle name="Comma 4 2 2 3 2 6 3 2 2" xfId="30080"/>
    <cellStyle name="Comma 4 2 2 3 2 6 3 3" xfId="30079"/>
    <cellStyle name="Comma 4 2 2 3 2 6 4" xfId="4574"/>
    <cellStyle name="Comma 4 2 2 3 2 6 4 2" xfId="30081"/>
    <cellStyle name="Comma 4 2 2 3 2 6 5" xfId="30074"/>
    <cellStyle name="Comma 4 2 2 3 2 7" xfId="4575"/>
    <cellStyle name="Comma 4 2 2 3 2 7 2" xfId="4576"/>
    <cellStyle name="Comma 4 2 2 3 2 7 2 2" xfId="4577"/>
    <cellStyle name="Comma 4 2 2 3 2 7 2 2 2" xfId="30084"/>
    <cellStyle name="Comma 4 2 2 3 2 7 2 3" xfId="30083"/>
    <cellStyle name="Comma 4 2 2 3 2 7 3" xfId="4578"/>
    <cellStyle name="Comma 4 2 2 3 2 7 3 2" xfId="30085"/>
    <cellStyle name="Comma 4 2 2 3 2 7 4" xfId="30082"/>
    <cellStyle name="Comma 4 2 2 3 2 8" xfId="4579"/>
    <cellStyle name="Comma 4 2 2 3 2 8 2" xfId="4580"/>
    <cellStyle name="Comma 4 2 2 3 2 8 2 2" xfId="30087"/>
    <cellStyle name="Comma 4 2 2 3 2 8 3" xfId="30086"/>
    <cellStyle name="Comma 4 2 2 3 2 9" xfId="4581"/>
    <cellStyle name="Comma 4 2 2 3 2 9 2" xfId="4582"/>
    <cellStyle name="Comma 4 2 2 3 2 9 2 2" xfId="30089"/>
    <cellStyle name="Comma 4 2 2 3 2 9 3" xfId="30088"/>
    <cellStyle name="Comma 4 2 2 3 3" xfId="4583"/>
    <cellStyle name="Comma 4 2 2 3 3 2" xfId="4584"/>
    <cellStyle name="Comma 4 2 2 3 3 2 2" xfId="4585"/>
    <cellStyle name="Comma 4 2 2 3 3 2 2 2" xfId="4586"/>
    <cellStyle name="Comma 4 2 2 3 3 2 2 2 2" xfId="4587"/>
    <cellStyle name="Comma 4 2 2 3 3 2 2 2 2 2" xfId="4588"/>
    <cellStyle name="Comma 4 2 2 3 3 2 2 2 2 2 2" xfId="30095"/>
    <cellStyle name="Comma 4 2 2 3 3 2 2 2 2 3" xfId="30094"/>
    <cellStyle name="Comma 4 2 2 3 3 2 2 2 3" xfId="4589"/>
    <cellStyle name="Comma 4 2 2 3 3 2 2 2 3 2" xfId="30096"/>
    <cellStyle name="Comma 4 2 2 3 3 2 2 2 4" xfId="30093"/>
    <cellStyle name="Comma 4 2 2 3 3 2 2 3" xfId="4590"/>
    <cellStyle name="Comma 4 2 2 3 3 2 2 3 2" xfId="4591"/>
    <cellStyle name="Comma 4 2 2 3 3 2 2 3 2 2" xfId="30098"/>
    <cellStyle name="Comma 4 2 2 3 3 2 2 3 3" xfId="30097"/>
    <cellStyle name="Comma 4 2 2 3 3 2 2 4" xfId="4592"/>
    <cellStyle name="Comma 4 2 2 3 3 2 2 4 2" xfId="30099"/>
    <cellStyle name="Comma 4 2 2 3 3 2 2 5" xfId="30092"/>
    <cellStyle name="Comma 4 2 2 3 3 2 3" xfId="4593"/>
    <cellStyle name="Comma 4 2 2 3 3 2 3 2" xfId="4594"/>
    <cellStyle name="Comma 4 2 2 3 3 2 3 2 2" xfId="4595"/>
    <cellStyle name="Comma 4 2 2 3 3 2 3 2 2 2" xfId="30102"/>
    <cellStyle name="Comma 4 2 2 3 3 2 3 2 3" xfId="30101"/>
    <cellStyle name="Comma 4 2 2 3 3 2 3 3" xfId="4596"/>
    <cellStyle name="Comma 4 2 2 3 3 2 3 3 2" xfId="30103"/>
    <cellStyle name="Comma 4 2 2 3 3 2 3 4" xfId="30100"/>
    <cellStyle name="Comma 4 2 2 3 3 2 4" xfId="4597"/>
    <cellStyle name="Comma 4 2 2 3 3 2 4 2" xfId="4598"/>
    <cellStyle name="Comma 4 2 2 3 3 2 4 2 2" xfId="30105"/>
    <cellStyle name="Comma 4 2 2 3 3 2 4 3" xfId="30104"/>
    <cellStyle name="Comma 4 2 2 3 3 2 5" xfId="4599"/>
    <cellStyle name="Comma 4 2 2 3 3 2 5 2" xfId="30106"/>
    <cellStyle name="Comma 4 2 2 3 3 2 6" xfId="30091"/>
    <cellStyle name="Comma 4 2 2 3 3 3" xfId="4600"/>
    <cellStyle name="Comma 4 2 2 3 3 3 2" xfId="4601"/>
    <cellStyle name="Comma 4 2 2 3 3 3 2 2" xfId="4602"/>
    <cellStyle name="Comma 4 2 2 3 3 3 2 2 2" xfId="4603"/>
    <cellStyle name="Comma 4 2 2 3 3 3 2 2 2 2" xfId="4604"/>
    <cellStyle name="Comma 4 2 2 3 3 3 2 2 2 2 2" xfId="30111"/>
    <cellStyle name="Comma 4 2 2 3 3 3 2 2 2 3" xfId="30110"/>
    <cellStyle name="Comma 4 2 2 3 3 3 2 2 3" xfId="4605"/>
    <cellStyle name="Comma 4 2 2 3 3 3 2 2 3 2" xfId="30112"/>
    <cellStyle name="Comma 4 2 2 3 3 3 2 2 4" xfId="30109"/>
    <cellStyle name="Comma 4 2 2 3 3 3 2 3" xfId="4606"/>
    <cellStyle name="Comma 4 2 2 3 3 3 2 3 2" xfId="4607"/>
    <cellStyle name="Comma 4 2 2 3 3 3 2 3 2 2" xfId="30114"/>
    <cellStyle name="Comma 4 2 2 3 3 3 2 3 3" xfId="30113"/>
    <cellStyle name="Comma 4 2 2 3 3 3 2 4" xfId="4608"/>
    <cellStyle name="Comma 4 2 2 3 3 3 2 4 2" xfId="30115"/>
    <cellStyle name="Comma 4 2 2 3 3 3 2 5" xfId="30108"/>
    <cellStyle name="Comma 4 2 2 3 3 3 3" xfId="4609"/>
    <cellStyle name="Comma 4 2 2 3 3 3 3 2" xfId="4610"/>
    <cellStyle name="Comma 4 2 2 3 3 3 3 2 2" xfId="4611"/>
    <cellStyle name="Comma 4 2 2 3 3 3 3 2 2 2" xfId="30118"/>
    <cellStyle name="Comma 4 2 2 3 3 3 3 2 3" xfId="30117"/>
    <cellStyle name="Comma 4 2 2 3 3 3 3 3" xfId="4612"/>
    <cellStyle name="Comma 4 2 2 3 3 3 3 3 2" xfId="30119"/>
    <cellStyle name="Comma 4 2 2 3 3 3 3 4" xfId="30116"/>
    <cellStyle name="Comma 4 2 2 3 3 3 4" xfId="4613"/>
    <cellStyle name="Comma 4 2 2 3 3 3 4 2" xfId="4614"/>
    <cellStyle name="Comma 4 2 2 3 3 3 4 2 2" xfId="30121"/>
    <cellStyle name="Comma 4 2 2 3 3 3 4 3" xfId="30120"/>
    <cellStyle name="Comma 4 2 2 3 3 3 5" xfId="4615"/>
    <cellStyle name="Comma 4 2 2 3 3 3 5 2" xfId="30122"/>
    <cellStyle name="Comma 4 2 2 3 3 3 6" xfId="30107"/>
    <cellStyle name="Comma 4 2 2 3 3 4" xfId="4616"/>
    <cellStyle name="Comma 4 2 2 3 3 4 2" xfId="4617"/>
    <cellStyle name="Comma 4 2 2 3 3 4 2 2" xfId="4618"/>
    <cellStyle name="Comma 4 2 2 3 3 4 2 2 2" xfId="4619"/>
    <cellStyle name="Comma 4 2 2 3 3 4 2 2 2 2" xfId="30126"/>
    <cellStyle name="Comma 4 2 2 3 3 4 2 2 3" xfId="30125"/>
    <cellStyle name="Comma 4 2 2 3 3 4 2 3" xfId="4620"/>
    <cellStyle name="Comma 4 2 2 3 3 4 2 3 2" xfId="30127"/>
    <cellStyle name="Comma 4 2 2 3 3 4 2 4" xfId="30124"/>
    <cellStyle name="Comma 4 2 2 3 3 4 3" xfId="4621"/>
    <cellStyle name="Comma 4 2 2 3 3 4 3 2" xfId="4622"/>
    <cellStyle name="Comma 4 2 2 3 3 4 3 2 2" xfId="30129"/>
    <cellStyle name="Comma 4 2 2 3 3 4 3 3" xfId="30128"/>
    <cellStyle name="Comma 4 2 2 3 3 4 4" xfId="4623"/>
    <cellStyle name="Comma 4 2 2 3 3 4 4 2" xfId="30130"/>
    <cellStyle name="Comma 4 2 2 3 3 4 5" xfId="30123"/>
    <cellStyle name="Comma 4 2 2 3 3 5" xfId="4624"/>
    <cellStyle name="Comma 4 2 2 3 3 5 2" xfId="4625"/>
    <cellStyle name="Comma 4 2 2 3 3 5 2 2" xfId="4626"/>
    <cellStyle name="Comma 4 2 2 3 3 5 2 2 2" xfId="30133"/>
    <cellStyle name="Comma 4 2 2 3 3 5 2 3" xfId="30132"/>
    <cellStyle name="Comma 4 2 2 3 3 5 3" xfId="4627"/>
    <cellStyle name="Comma 4 2 2 3 3 5 3 2" xfId="30134"/>
    <cellStyle name="Comma 4 2 2 3 3 5 4" xfId="30131"/>
    <cellStyle name="Comma 4 2 2 3 3 6" xfId="4628"/>
    <cellStyle name="Comma 4 2 2 3 3 6 2" xfId="4629"/>
    <cellStyle name="Comma 4 2 2 3 3 6 2 2" xfId="30136"/>
    <cellStyle name="Comma 4 2 2 3 3 6 3" xfId="30135"/>
    <cellStyle name="Comma 4 2 2 3 3 7" xfId="4630"/>
    <cellStyle name="Comma 4 2 2 3 3 7 2" xfId="30137"/>
    <cellStyle name="Comma 4 2 2 3 3 8" xfId="28929"/>
    <cellStyle name="Comma 4 2 2 3 3 9" xfId="30090"/>
    <cellStyle name="Comma 4 2 2 3 4" xfId="4631"/>
    <cellStyle name="Comma 4 2 2 3 4 2" xfId="4632"/>
    <cellStyle name="Comma 4 2 2 3 4 2 2" xfId="4633"/>
    <cellStyle name="Comma 4 2 2 3 4 2 2 2" xfId="4634"/>
    <cellStyle name="Comma 4 2 2 3 4 2 2 2 2" xfId="4635"/>
    <cellStyle name="Comma 4 2 2 3 4 2 2 2 2 2" xfId="30142"/>
    <cellStyle name="Comma 4 2 2 3 4 2 2 2 3" xfId="30141"/>
    <cellStyle name="Comma 4 2 2 3 4 2 2 3" xfId="4636"/>
    <cellStyle name="Comma 4 2 2 3 4 2 2 3 2" xfId="30143"/>
    <cellStyle name="Comma 4 2 2 3 4 2 2 4" xfId="30140"/>
    <cellStyle name="Comma 4 2 2 3 4 2 3" xfId="4637"/>
    <cellStyle name="Comma 4 2 2 3 4 2 3 2" xfId="4638"/>
    <cellStyle name="Comma 4 2 2 3 4 2 3 2 2" xfId="30145"/>
    <cellStyle name="Comma 4 2 2 3 4 2 3 3" xfId="30144"/>
    <cellStyle name="Comma 4 2 2 3 4 2 4" xfId="4639"/>
    <cellStyle name="Comma 4 2 2 3 4 2 4 2" xfId="30146"/>
    <cellStyle name="Comma 4 2 2 3 4 2 5" xfId="30139"/>
    <cellStyle name="Comma 4 2 2 3 4 3" xfId="4640"/>
    <cellStyle name="Comma 4 2 2 3 4 3 2" xfId="4641"/>
    <cellStyle name="Comma 4 2 2 3 4 3 2 2" xfId="4642"/>
    <cellStyle name="Comma 4 2 2 3 4 3 2 2 2" xfId="30149"/>
    <cellStyle name="Comma 4 2 2 3 4 3 2 3" xfId="30148"/>
    <cellStyle name="Comma 4 2 2 3 4 3 3" xfId="4643"/>
    <cellStyle name="Comma 4 2 2 3 4 3 3 2" xfId="30150"/>
    <cellStyle name="Comma 4 2 2 3 4 3 4" xfId="30147"/>
    <cellStyle name="Comma 4 2 2 3 4 4" xfId="4644"/>
    <cellStyle name="Comma 4 2 2 3 4 4 2" xfId="4645"/>
    <cellStyle name="Comma 4 2 2 3 4 4 2 2" xfId="30152"/>
    <cellStyle name="Comma 4 2 2 3 4 4 3" xfId="30151"/>
    <cellStyle name="Comma 4 2 2 3 4 5" xfId="4646"/>
    <cellStyle name="Comma 4 2 2 3 4 5 2" xfId="30153"/>
    <cellStyle name="Comma 4 2 2 3 4 6" xfId="30138"/>
    <cellStyle name="Comma 4 2 2 3 5" xfId="4647"/>
    <cellStyle name="Comma 4 2 2 3 5 2" xfId="4648"/>
    <cellStyle name="Comma 4 2 2 3 5 2 2" xfId="4649"/>
    <cellStyle name="Comma 4 2 2 3 5 2 2 2" xfId="4650"/>
    <cellStyle name="Comma 4 2 2 3 5 2 2 2 2" xfId="4651"/>
    <cellStyle name="Comma 4 2 2 3 5 2 2 2 2 2" xfId="30158"/>
    <cellStyle name="Comma 4 2 2 3 5 2 2 2 3" xfId="30157"/>
    <cellStyle name="Comma 4 2 2 3 5 2 2 3" xfId="4652"/>
    <cellStyle name="Comma 4 2 2 3 5 2 2 3 2" xfId="30159"/>
    <cellStyle name="Comma 4 2 2 3 5 2 2 4" xfId="30156"/>
    <cellStyle name="Comma 4 2 2 3 5 2 3" xfId="4653"/>
    <cellStyle name="Comma 4 2 2 3 5 2 3 2" xfId="4654"/>
    <cellStyle name="Comma 4 2 2 3 5 2 3 2 2" xfId="30161"/>
    <cellStyle name="Comma 4 2 2 3 5 2 3 3" xfId="30160"/>
    <cellStyle name="Comma 4 2 2 3 5 2 4" xfId="4655"/>
    <cellStyle name="Comma 4 2 2 3 5 2 4 2" xfId="30162"/>
    <cellStyle name="Comma 4 2 2 3 5 2 5" xfId="30155"/>
    <cellStyle name="Comma 4 2 2 3 5 3" xfId="4656"/>
    <cellStyle name="Comma 4 2 2 3 5 3 2" xfId="4657"/>
    <cellStyle name="Comma 4 2 2 3 5 3 2 2" xfId="4658"/>
    <cellStyle name="Comma 4 2 2 3 5 3 2 2 2" xfId="30165"/>
    <cellStyle name="Comma 4 2 2 3 5 3 2 3" xfId="30164"/>
    <cellStyle name="Comma 4 2 2 3 5 3 3" xfId="4659"/>
    <cellStyle name="Comma 4 2 2 3 5 3 3 2" xfId="30166"/>
    <cellStyle name="Comma 4 2 2 3 5 3 4" xfId="30163"/>
    <cellStyle name="Comma 4 2 2 3 5 4" xfId="4660"/>
    <cellStyle name="Comma 4 2 2 3 5 4 2" xfId="4661"/>
    <cellStyle name="Comma 4 2 2 3 5 4 2 2" xfId="30168"/>
    <cellStyle name="Comma 4 2 2 3 5 4 3" xfId="30167"/>
    <cellStyle name="Comma 4 2 2 3 5 5" xfId="4662"/>
    <cellStyle name="Comma 4 2 2 3 5 5 2" xfId="30169"/>
    <cellStyle name="Comma 4 2 2 3 5 6" xfId="30154"/>
    <cellStyle name="Comma 4 2 2 3 6" xfId="4663"/>
    <cellStyle name="Comma 4 2 2 3 6 2" xfId="4664"/>
    <cellStyle name="Comma 4 2 2 3 6 2 2" xfId="4665"/>
    <cellStyle name="Comma 4 2 2 3 6 2 2 2" xfId="4666"/>
    <cellStyle name="Comma 4 2 2 3 6 2 2 2 2" xfId="4667"/>
    <cellStyle name="Comma 4 2 2 3 6 2 2 2 2 2" xfId="30174"/>
    <cellStyle name="Comma 4 2 2 3 6 2 2 2 3" xfId="30173"/>
    <cellStyle name="Comma 4 2 2 3 6 2 2 3" xfId="4668"/>
    <cellStyle name="Comma 4 2 2 3 6 2 2 3 2" xfId="30175"/>
    <cellStyle name="Comma 4 2 2 3 6 2 2 4" xfId="30172"/>
    <cellStyle name="Comma 4 2 2 3 6 2 3" xfId="4669"/>
    <cellStyle name="Comma 4 2 2 3 6 2 3 2" xfId="4670"/>
    <cellStyle name="Comma 4 2 2 3 6 2 3 2 2" xfId="30177"/>
    <cellStyle name="Comma 4 2 2 3 6 2 3 3" xfId="30176"/>
    <cellStyle name="Comma 4 2 2 3 6 2 4" xfId="4671"/>
    <cellStyle name="Comma 4 2 2 3 6 2 4 2" xfId="30178"/>
    <cellStyle name="Comma 4 2 2 3 6 2 5" xfId="30171"/>
    <cellStyle name="Comma 4 2 2 3 6 3" xfId="4672"/>
    <cellStyle name="Comma 4 2 2 3 6 3 2" xfId="4673"/>
    <cellStyle name="Comma 4 2 2 3 6 3 2 2" xfId="4674"/>
    <cellStyle name="Comma 4 2 2 3 6 3 2 2 2" xfId="30181"/>
    <cellStyle name="Comma 4 2 2 3 6 3 2 3" xfId="30180"/>
    <cellStyle name="Comma 4 2 2 3 6 3 3" xfId="4675"/>
    <cellStyle name="Comma 4 2 2 3 6 3 3 2" xfId="30182"/>
    <cellStyle name="Comma 4 2 2 3 6 3 4" xfId="30179"/>
    <cellStyle name="Comma 4 2 2 3 6 4" xfId="4676"/>
    <cellStyle name="Comma 4 2 2 3 6 4 2" xfId="4677"/>
    <cellStyle name="Comma 4 2 2 3 6 4 2 2" xfId="30184"/>
    <cellStyle name="Comma 4 2 2 3 6 4 3" xfId="30183"/>
    <cellStyle name="Comma 4 2 2 3 6 5" xfId="4678"/>
    <cellStyle name="Comma 4 2 2 3 6 5 2" xfId="30185"/>
    <cellStyle name="Comma 4 2 2 3 6 6" xfId="30170"/>
    <cellStyle name="Comma 4 2 2 3 7" xfId="4679"/>
    <cellStyle name="Comma 4 2 2 3 7 2" xfId="4680"/>
    <cellStyle name="Comma 4 2 2 3 7 2 2" xfId="4681"/>
    <cellStyle name="Comma 4 2 2 3 7 2 2 2" xfId="4682"/>
    <cellStyle name="Comma 4 2 2 3 7 2 2 2 2" xfId="30189"/>
    <cellStyle name="Comma 4 2 2 3 7 2 2 3" xfId="30188"/>
    <cellStyle name="Comma 4 2 2 3 7 2 3" xfId="4683"/>
    <cellStyle name="Comma 4 2 2 3 7 2 3 2" xfId="30190"/>
    <cellStyle name="Comma 4 2 2 3 7 2 4" xfId="30187"/>
    <cellStyle name="Comma 4 2 2 3 7 3" xfId="4684"/>
    <cellStyle name="Comma 4 2 2 3 7 3 2" xfId="4685"/>
    <cellStyle name="Comma 4 2 2 3 7 3 2 2" xfId="30192"/>
    <cellStyle name="Comma 4 2 2 3 7 3 3" xfId="30191"/>
    <cellStyle name="Comma 4 2 2 3 7 4" xfId="4686"/>
    <cellStyle name="Comma 4 2 2 3 7 4 2" xfId="30193"/>
    <cellStyle name="Comma 4 2 2 3 7 5" xfId="30186"/>
    <cellStyle name="Comma 4 2 2 3 8" xfId="4687"/>
    <cellStyle name="Comma 4 2 2 3 8 2" xfId="4688"/>
    <cellStyle name="Comma 4 2 2 3 8 2 2" xfId="4689"/>
    <cellStyle name="Comma 4 2 2 3 8 2 2 2" xfId="30196"/>
    <cellStyle name="Comma 4 2 2 3 8 2 3" xfId="30195"/>
    <cellStyle name="Comma 4 2 2 3 8 3" xfId="4690"/>
    <cellStyle name="Comma 4 2 2 3 8 3 2" xfId="30197"/>
    <cellStyle name="Comma 4 2 2 3 8 4" xfId="30194"/>
    <cellStyle name="Comma 4 2 2 3 9" xfId="4691"/>
    <cellStyle name="Comma 4 2 2 3 9 2" xfId="4692"/>
    <cellStyle name="Comma 4 2 2 3 9 2 2" xfId="30199"/>
    <cellStyle name="Comma 4 2 2 3 9 3" xfId="30198"/>
    <cellStyle name="Comma 4 2 2 4" xfId="4693"/>
    <cellStyle name="Comma 4 2 2 4 10" xfId="4694"/>
    <cellStyle name="Comma 4 2 2 4 10 2" xfId="30201"/>
    <cellStyle name="Comma 4 2 2 4 11" xfId="28930"/>
    <cellStyle name="Comma 4 2 2 4 12" xfId="30200"/>
    <cellStyle name="Comma 4 2 2 4 2" xfId="4695"/>
    <cellStyle name="Comma 4 2 2 4 2 2" xfId="4696"/>
    <cellStyle name="Comma 4 2 2 4 2 2 2" xfId="4697"/>
    <cellStyle name="Comma 4 2 2 4 2 2 2 2" xfId="4698"/>
    <cellStyle name="Comma 4 2 2 4 2 2 2 2 2" xfId="4699"/>
    <cellStyle name="Comma 4 2 2 4 2 2 2 2 2 2" xfId="4700"/>
    <cellStyle name="Comma 4 2 2 4 2 2 2 2 2 2 2" xfId="30207"/>
    <cellStyle name="Comma 4 2 2 4 2 2 2 2 2 3" xfId="30206"/>
    <cellStyle name="Comma 4 2 2 4 2 2 2 2 3" xfId="4701"/>
    <cellStyle name="Comma 4 2 2 4 2 2 2 2 3 2" xfId="30208"/>
    <cellStyle name="Comma 4 2 2 4 2 2 2 2 4" xfId="30205"/>
    <cellStyle name="Comma 4 2 2 4 2 2 2 3" xfId="4702"/>
    <cellStyle name="Comma 4 2 2 4 2 2 2 3 2" xfId="4703"/>
    <cellStyle name="Comma 4 2 2 4 2 2 2 3 2 2" xfId="30210"/>
    <cellStyle name="Comma 4 2 2 4 2 2 2 3 3" xfId="30209"/>
    <cellStyle name="Comma 4 2 2 4 2 2 2 4" xfId="4704"/>
    <cellStyle name="Comma 4 2 2 4 2 2 2 4 2" xfId="30211"/>
    <cellStyle name="Comma 4 2 2 4 2 2 2 5" xfId="30204"/>
    <cellStyle name="Comma 4 2 2 4 2 2 3" xfId="4705"/>
    <cellStyle name="Comma 4 2 2 4 2 2 3 2" xfId="4706"/>
    <cellStyle name="Comma 4 2 2 4 2 2 3 2 2" xfId="4707"/>
    <cellStyle name="Comma 4 2 2 4 2 2 3 2 2 2" xfId="30214"/>
    <cellStyle name="Comma 4 2 2 4 2 2 3 2 3" xfId="30213"/>
    <cellStyle name="Comma 4 2 2 4 2 2 3 3" xfId="4708"/>
    <cellStyle name="Comma 4 2 2 4 2 2 3 3 2" xfId="30215"/>
    <cellStyle name="Comma 4 2 2 4 2 2 3 4" xfId="30212"/>
    <cellStyle name="Comma 4 2 2 4 2 2 4" xfId="4709"/>
    <cellStyle name="Comma 4 2 2 4 2 2 4 2" xfId="4710"/>
    <cellStyle name="Comma 4 2 2 4 2 2 4 2 2" xfId="30217"/>
    <cellStyle name="Comma 4 2 2 4 2 2 4 3" xfId="30216"/>
    <cellStyle name="Comma 4 2 2 4 2 2 5" xfId="4711"/>
    <cellStyle name="Comma 4 2 2 4 2 2 5 2" xfId="30218"/>
    <cellStyle name="Comma 4 2 2 4 2 2 6" xfId="30203"/>
    <cellStyle name="Comma 4 2 2 4 2 3" xfId="4712"/>
    <cellStyle name="Comma 4 2 2 4 2 3 2" xfId="4713"/>
    <cellStyle name="Comma 4 2 2 4 2 3 2 2" xfId="4714"/>
    <cellStyle name="Comma 4 2 2 4 2 3 2 2 2" xfId="4715"/>
    <cellStyle name="Comma 4 2 2 4 2 3 2 2 2 2" xfId="4716"/>
    <cellStyle name="Comma 4 2 2 4 2 3 2 2 2 2 2" xfId="30223"/>
    <cellStyle name="Comma 4 2 2 4 2 3 2 2 2 3" xfId="30222"/>
    <cellStyle name="Comma 4 2 2 4 2 3 2 2 3" xfId="4717"/>
    <cellStyle name="Comma 4 2 2 4 2 3 2 2 3 2" xfId="30224"/>
    <cellStyle name="Comma 4 2 2 4 2 3 2 2 4" xfId="30221"/>
    <cellStyle name="Comma 4 2 2 4 2 3 2 3" xfId="4718"/>
    <cellStyle name="Comma 4 2 2 4 2 3 2 3 2" xfId="4719"/>
    <cellStyle name="Comma 4 2 2 4 2 3 2 3 2 2" xfId="30226"/>
    <cellStyle name="Comma 4 2 2 4 2 3 2 3 3" xfId="30225"/>
    <cellStyle name="Comma 4 2 2 4 2 3 2 4" xfId="4720"/>
    <cellStyle name="Comma 4 2 2 4 2 3 2 4 2" xfId="30227"/>
    <cellStyle name="Comma 4 2 2 4 2 3 2 5" xfId="30220"/>
    <cellStyle name="Comma 4 2 2 4 2 3 3" xfId="4721"/>
    <cellStyle name="Comma 4 2 2 4 2 3 3 2" xfId="4722"/>
    <cellStyle name="Comma 4 2 2 4 2 3 3 2 2" xfId="4723"/>
    <cellStyle name="Comma 4 2 2 4 2 3 3 2 2 2" xfId="30230"/>
    <cellStyle name="Comma 4 2 2 4 2 3 3 2 3" xfId="30229"/>
    <cellStyle name="Comma 4 2 2 4 2 3 3 3" xfId="4724"/>
    <cellStyle name="Comma 4 2 2 4 2 3 3 3 2" xfId="30231"/>
    <cellStyle name="Comma 4 2 2 4 2 3 3 4" xfId="30228"/>
    <cellStyle name="Comma 4 2 2 4 2 3 4" xfId="4725"/>
    <cellStyle name="Comma 4 2 2 4 2 3 4 2" xfId="4726"/>
    <cellStyle name="Comma 4 2 2 4 2 3 4 2 2" xfId="30233"/>
    <cellStyle name="Comma 4 2 2 4 2 3 4 3" xfId="30232"/>
    <cellStyle name="Comma 4 2 2 4 2 3 5" xfId="4727"/>
    <cellStyle name="Comma 4 2 2 4 2 3 5 2" xfId="30234"/>
    <cellStyle name="Comma 4 2 2 4 2 3 6" xfId="30219"/>
    <cellStyle name="Comma 4 2 2 4 2 4" xfId="4728"/>
    <cellStyle name="Comma 4 2 2 4 2 4 2" xfId="4729"/>
    <cellStyle name="Comma 4 2 2 4 2 4 2 2" xfId="4730"/>
    <cellStyle name="Comma 4 2 2 4 2 4 2 2 2" xfId="4731"/>
    <cellStyle name="Comma 4 2 2 4 2 4 2 2 2 2" xfId="30238"/>
    <cellStyle name="Comma 4 2 2 4 2 4 2 2 3" xfId="30237"/>
    <cellStyle name="Comma 4 2 2 4 2 4 2 3" xfId="4732"/>
    <cellStyle name="Comma 4 2 2 4 2 4 2 3 2" xfId="30239"/>
    <cellStyle name="Comma 4 2 2 4 2 4 2 4" xfId="30236"/>
    <cellStyle name="Comma 4 2 2 4 2 4 3" xfId="4733"/>
    <cellStyle name="Comma 4 2 2 4 2 4 3 2" xfId="4734"/>
    <cellStyle name="Comma 4 2 2 4 2 4 3 2 2" xfId="30241"/>
    <cellStyle name="Comma 4 2 2 4 2 4 3 3" xfId="30240"/>
    <cellStyle name="Comma 4 2 2 4 2 4 4" xfId="4735"/>
    <cellStyle name="Comma 4 2 2 4 2 4 4 2" xfId="30242"/>
    <cellStyle name="Comma 4 2 2 4 2 4 5" xfId="30235"/>
    <cellStyle name="Comma 4 2 2 4 2 5" xfId="4736"/>
    <cellStyle name="Comma 4 2 2 4 2 5 2" xfId="4737"/>
    <cellStyle name="Comma 4 2 2 4 2 5 2 2" xfId="4738"/>
    <cellStyle name="Comma 4 2 2 4 2 5 2 2 2" xfId="30245"/>
    <cellStyle name="Comma 4 2 2 4 2 5 2 3" xfId="30244"/>
    <cellStyle name="Comma 4 2 2 4 2 5 3" xfId="4739"/>
    <cellStyle name="Comma 4 2 2 4 2 5 3 2" xfId="30246"/>
    <cellStyle name="Comma 4 2 2 4 2 5 4" xfId="30243"/>
    <cellStyle name="Comma 4 2 2 4 2 6" xfId="4740"/>
    <cellStyle name="Comma 4 2 2 4 2 6 2" xfId="4741"/>
    <cellStyle name="Comma 4 2 2 4 2 6 2 2" xfId="30248"/>
    <cellStyle name="Comma 4 2 2 4 2 6 3" xfId="30247"/>
    <cellStyle name="Comma 4 2 2 4 2 7" xfId="4742"/>
    <cellStyle name="Comma 4 2 2 4 2 7 2" xfId="30249"/>
    <cellStyle name="Comma 4 2 2 4 2 8" xfId="28931"/>
    <cellStyle name="Comma 4 2 2 4 2 9" xfId="30202"/>
    <cellStyle name="Comma 4 2 2 4 3" xfId="4743"/>
    <cellStyle name="Comma 4 2 2 4 3 2" xfId="4744"/>
    <cellStyle name="Comma 4 2 2 4 3 2 2" xfId="4745"/>
    <cellStyle name="Comma 4 2 2 4 3 2 2 2" xfId="4746"/>
    <cellStyle name="Comma 4 2 2 4 3 2 2 2 2" xfId="4747"/>
    <cellStyle name="Comma 4 2 2 4 3 2 2 2 2 2" xfId="30254"/>
    <cellStyle name="Comma 4 2 2 4 3 2 2 2 3" xfId="30253"/>
    <cellStyle name="Comma 4 2 2 4 3 2 2 3" xfId="4748"/>
    <cellStyle name="Comma 4 2 2 4 3 2 2 3 2" xfId="30255"/>
    <cellStyle name="Comma 4 2 2 4 3 2 2 4" xfId="30252"/>
    <cellStyle name="Comma 4 2 2 4 3 2 3" xfId="4749"/>
    <cellStyle name="Comma 4 2 2 4 3 2 3 2" xfId="4750"/>
    <cellStyle name="Comma 4 2 2 4 3 2 3 2 2" xfId="30257"/>
    <cellStyle name="Comma 4 2 2 4 3 2 3 3" xfId="30256"/>
    <cellStyle name="Comma 4 2 2 4 3 2 4" xfId="4751"/>
    <cellStyle name="Comma 4 2 2 4 3 2 4 2" xfId="30258"/>
    <cellStyle name="Comma 4 2 2 4 3 2 5" xfId="30251"/>
    <cellStyle name="Comma 4 2 2 4 3 3" xfId="4752"/>
    <cellStyle name="Comma 4 2 2 4 3 3 2" xfId="4753"/>
    <cellStyle name="Comma 4 2 2 4 3 3 2 2" xfId="4754"/>
    <cellStyle name="Comma 4 2 2 4 3 3 2 2 2" xfId="30261"/>
    <cellStyle name="Comma 4 2 2 4 3 3 2 3" xfId="30260"/>
    <cellStyle name="Comma 4 2 2 4 3 3 3" xfId="4755"/>
    <cellStyle name="Comma 4 2 2 4 3 3 3 2" xfId="30262"/>
    <cellStyle name="Comma 4 2 2 4 3 3 4" xfId="30259"/>
    <cellStyle name="Comma 4 2 2 4 3 4" xfId="4756"/>
    <cellStyle name="Comma 4 2 2 4 3 4 2" xfId="4757"/>
    <cellStyle name="Comma 4 2 2 4 3 4 2 2" xfId="30264"/>
    <cellStyle name="Comma 4 2 2 4 3 4 3" xfId="30263"/>
    <cellStyle name="Comma 4 2 2 4 3 5" xfId="4758"/>
    <cellStyle name="Comma 4 2 2 4 3 5 2" xfId="30265"/>
    <cellStyle name="Comma 4 2 2 4 3 6" xfId="30250"/>
    <cellStyle name="Comma 4 2 2 4 4" xfId="4759"/>
    <cellStyle name="Comma 4 2 2 4 4 2" xfId="4760"/>
    <cellStyle name="Comma 4 2 2 4 4 2 2" xfId="4761"/>
    <cellStyle name="Comma 4 2 2 4 4 2 2 2" xfId="4762"/>
    <cellStyle name="Comma 4 2 2 4 4 2 2 2 2" xfId="4763"/>
    <cellStyle name="Comma 4 2 2 4 4 2 2 2 2 2" xfId="30270"/>
    <cellStyle name="Comma 4 2 2 4 4 2 2 2 3" xfId="30269"/>
    <cellStyle name="Comma 4 2 2 4 4 2 2 3" xfId="4764"/>
    <cellStyle name="Comma 4 2 2 4 4 2 2 3 2" xfId="30271"/>
    <cellStyle name="Comma 4 2 2 4 4 2 2 4" xfId="30268"/>
    <cellStyle name="Comma 4 2 2 4 4 2 3" xfId="4765"/>
    <cellStyle name="Comma 4 2 2 4 4 2 3 2" xfId="4766"/>
    <cellStyle name="Comma 4 2 2 4 4 2 3 2 2" xfId="30273"/>
    <cellStyle name="Comma 4 2 2 4 4 2 3 3" xfId="30272"/>
    <cellStyle name="Comma 4 2 2 4 4 2 4" xfId="4767"/>
    <cellStyle name="Comma 4 2 2 4 4 2 4 2" xfId="30274"/>
    <cellStyle name="Comma 4 2 2 4 4 2 5" xfId="30267"/>
    <cellStyle name="Comma 4 2 2 4 4 3" xfId="4768"/>
    <cellStyle name="Comma 4 2 2 4 4 3 2" xfId="4769"/>
    <cellStyle name="Comma 4 2 2 4 4 3 2 2" xfId="4770"/>
    <cellStyle name="Comma 4 2 2 4 4 3 2 2 2" xfId="30277"/>
    <cellStyle name="Comma 4 2 2 4 4 3 2 3" xfId="30276"/>
    <cellStyle name="Comma 4 2 2 4 4 3 3" xfId="4771"/>
    <cellStyle name="Comma 4 2 2 4 4 3 3 2" xfId="30278"/>
    <cellStyle name="Comma 4 2 2 4 4 3 4" xfId="30275"/>
    <cellStyle name="Comma 4 2 2 4 4 4" xfId="4772"/>
    <cellStyle name="Comma 4 2 2 4 4 4 2" xfId="4773"/>
    <cellStyle name="Comma 4 2 2 4 4 4 2 2" xfId="30280"/>
    <cellStyle name="Comma 4 2 2 4 4 4 3" xfId="30279"/>
    <cellStyle name="Comma 4 2 2 4 4 5" xfId="4774"/>
    <cellStyle name="Comma 4 2 2 4 4 5 2" xfId="30281"/>
    <cellStyle name="Comma 4 2 2 4 4 6" xfId="30266"/>
    <cellStyle name="Comma 4 2 2 4 5" xfId="4775"/>
    <cellStyle name="Comma 4 2 2 4 5 2" xfId="4776"/>
    <cellStyle name="Comma 4 2 2 4 5 2 2" xfId="4777"/>
    <cellStyle name="Comma 4 2 2 4 5 2 2 2" xfId="4778"/>
    <cellStyle name="Comma 4 2 2 4 5 2 2 2 2" xfId="4779"/>
    <cellStyle name="Comma 4 2 2 4 5 2 2 2 2 2" xfId="30286"/>
    <cellStyle name="Comma 4 2 2 4 5 2 2 2 3" xfId="30285"/>
    <cellStyle name="Comma 4 2 2 4 5 2 2 3" xfId="4780"/>
    <cellStyle name="Comma 4 2 2 4 5 2 2 3 2" xfId="30287"/>
    <cellStyle name="Comma 4 2 2 4 5 2 2 4" xfId="30284"/>
    <cellStyle name="Comma 4 2 2 4 5 2 3" xfId="4781"/>
    <cellStyle name="Comma 4 2 2 4 5 2 3 2" xfId="4782"/>
    <cellStyle name="Comma 4 2 2 4 5 2 3 2 2" xfId="30289"/>
    <cellStyle name="Comma 4 2 2 4 5 2 3 3" xfId="30288"/>
    <cellStyle name="Comma 4 2 2 4 5 2 4" xfId="4783"/>
    <cellStyle name="Comma 4 2 2 4 5 2 4 2" xfId="30290"/>
    <cellStyle name="Comma 4 2 2 4 5 2 5" xfId="30283"/>
    <cellStyle name="Comma 4 2 2 4 5 3" xfId="4784"/>
    <cellStyle name="Comma 4 2 2 4 5 3 2" xfId="4785"/>
    <cellStyle name="Comma 4 2 2 4 5 3 2 2" xfId="4786"/>
    <cellStyle name="Comma 4 2 2 4 5 3 2 2 2" xfId="30293"/>
    <cellStyle name="Comma 4 2 2 4 5 3 2 3" xfId="30292"/>
    <cellStyle name="Comma 4 2 2 4 5 3 3" xfId="4787"/>
    <cellStyle name="Comma 4 2 2 4 5 3 3 2" xfId="30294"/>
    <cellStyle name="Comma 4 2 2 4 5 3 4" xfId="30291"/>
    <cellStyle name="Comma 4 2 2 4 5 4" xfId="4788"/>
    <cellStyle name="Comma 4 2 2 4 5 4 2" xfId="4789"/>
    <cellStyle name="Comma 4 2 2 4 5 4 2 2" xfId="30296"/>
    <cellStyle name="Comma 4 2 2 4 5 4 3" xfId="30295"/>
    <cellStyle name="Comma 4 2 2 4 5 5" xfId="4790"/>
    <cellStyle name="Comma 4 2 2 4 5 5 2" xfId="30297"/>
    <cellStyle name="Comma 4 2 2 4 5 6" xfId="30282"/>
    <cellStyle name="Comma 4 2 2 4 6" xfId="4791"/>
    <cellStyle name="Comma 4 2 2 4 6 2" xfId="4792"/>
    <cellStyle name="Comma 4 2 2 4 6 2 2" xfId="4793"/>
    <cellStyle name="Comma 4 2 2 4 6 2 2 2" xfId="4794"/>
    <cellStyle name="Comma 4 2 2 4 6 2 2 2 2" xfId="30301"/>
    <cellStyle name="Comma 4 2 2 4 6 2 2 3" xfId="30300"/>
    <cellStyle name="Comma 4 2 2 4 6 2 3" xfId="4795"/>
    <cellStyle name="Comma 4 2 2 4 6 2 3 2" xfId="30302"/>
    <cellStyle name="Comma 4 2 2 4 6 2 4" xfId="30299"/>
    <cellStyle name="Comma 4 2 2 4 6 3" xfId="4796"/>
    <cellStyle name="Comma 4 2 2 4 6 3 2" xfId="4797"/>
    <cellStyle name="Comma 4 2 2 4 6 3 2 2" xfId="30304"/>
    <cellStyle name="Comma 4 2 2 4 6 3 3" xfId="30303"/>
    <cellStyle name="Comma 4 2 2 4 6 4" xfId="4798"/>
    <cellStyle name="Comma 4 2 2 4 6 4 2" xfId="30305"/>
    <cellStyle name="Comma 4 2 2 4 6 5" xfId="30298"/>
    <cellStyle name="Comma 4 2 2 4 7" xfId="4799"/>
    <cellStyle name="Comma 4 2 2 4 7 2" xfId="4800"/>
    <cellStyle name="Comma 4 2 2 4 7 2 2" xfId="4801"/>
    <cellStyle name="Comma 4 2 2 4 7 2 2 2" xfId="30308"/>
    <cellStyle name="Comma 4 2 2 4 7 2 3" xfId="30307"/>
    <cellStyle name="Comma 4 2 2 4 7 3" xfId="4802"/>
    <cellStyle name="Comma 4 2 2 4 7 3 2" xfId="30309"/>
    <cellStyle name="Comma 4 2 2 4 7 4" xfId="30306"/>
    <cellStyle name="Comma 4 2 2 4 8" xfId="4803"/>
    <cellStyle name="Comma 4 2 2 4 8 2" xfId="4804"/>
    <cellStyle name="Comma 4 2 2 4 8 2 2" xfId="30311"/>
    <cellStyle name="Comma 4 2 2 4 8 3" xfId="30310"/>
    <cellStyle name="Comma 4 2 2 4 9" xfId="4805"/>
    <cellStyle name="Comma 4 2 2 4 9 2" xfId="4806"/>
    <cellStyle name="Comma 4 2 2 4 9 2 2" xfId="30313"/>
    <cellStyle name="Comma 4 2 2 4 9 3" xfId="30312"/>
    <cellStyle name="Comma 4 2 2 5" xfId="4807"/>
    <cellStyle name="Comma 4 2 2 5 10" xfId="4808"/>
    <cellStyle name="Comma 4 2 2 5 10 2" xfId="30315"/>
    <cellStyle name="Comma 4 2 2 5 11" xfId="28932"/>
    <cellStyle name="Comma 4 2 2 5 12" xfId="30314"/>
    <cellStyle name="Comma 4 2 2 5 2" xfId="4809"/>
    <cellStyle name="Comma 4 2 2 5 2 2" xfId="4810"/>
    <cellStyle name="Comma 4 2 2 5 2 2 2" xfId="4811"/>
    <cellStyle name="Comma 4 2 2 5 2 2 2 2" xfId="4812"/>
    <cellStyle name="Comma 4 2 2 5 2 2 2 2 2" xfId="4813"/>
    <cellStyle name="Comma 4 2 2 5 2 2 2 2 2 2" xfId="4814"/>
    <cellStyle name="Comma 4 2 2 5 2 2 2 2 2 2 2" xfId="30321"/>
    <cellStyle name="Comma 4 2 2 5 2 2 2 2 2 3" xfId="30320"/>
    <cellStyle name="Comma 4 2 2 5 2 2 2 2 3" xfId="4815"/>
    <cellStyle name="Comma 4 2 2 5 2 2 2 2 3 2" xfId="30322"/>
    <cellStyle name="Comma 4 2 2 5 2 2 2 2 4" xfId="30319"/>
    <cellStyle name="Comma 4 2 2 5 2 2 2 3" xfId="4816"/>
    <cellStyle name="Comma 4 2 2 5 2 2 2 3 2" xfId="4817"/>
    <cellStyle name="Comma 4 2 2 5 2 2 2 3 2 2" xfId="30324"/>
    <cellStyle name="Comma 4 2 2 5 2 2 2 3 3" xfId="30323"/>
    <cellStyle name="Comma 4 2 2 5 2 2 2 4" xfId="4818"/>
    <cellStyle name="Comma 4 2 2 5 2 2 2 4 2" xfId="30325"/>
    <cellStyle name="Comma 4 2 2 5 2 2 2 5" xfId="30318"/>
    <cellStyle name="Comma 4 2 2 5 2 2 3" xfId="4819"/>
    <cellStyle name="Comma 4 2 2 5 2 2 3 2" xfId="4820"/>
    <cellStyle name="Comma 4 2 2 5 2 2 3 2 2" xfId="4821"/>
    <cellStyle name="Comma 4 2 2 5 2 2 3 2 2 2" xfId="30328"/>
    <cellStyle name="Comma 4 2 2 5 2 2 3 2 3" xfId="30327"/>
    <cellStyle name="Comma 4 2 2 5 2 2 3 3" xfId="4822"/>
    <cellStyle name="Comma 4 2 2 5 2 2 3 3 2" xfId="30329"/>
    <cellStyle name="Comma 4 2 2 5 2 2 3 4" xfId="30326"/>
    <cellStyle name="Comma 4 2 2 5 2 2 4" xfId="4823"/>
    <cellStyle name="Comma 4 2 2 5 2 2 4 2" xfId="4824"/>
    <cellStyle name="Comma 4 2 2 5 2 2 4 2 2" xfId="30331"/>
    <cellStyle name="Comma 4 2 2 5 2 2 4 3" xfId="30330"/>
    <cellStyle name="Comma 4 2 2 5 2 2 5" xfId="4825"/>
    <cellStyle name="Comma 4 2 2 5 2 2 5 2" xfId="30332"/>
    <cellStyle name="Comma 4 2 2 5 2 2 6" xfId="30317"/>
    <cellStyle name="Comma 4 2 2 5 2 3" xfId="4826"/>
    <cellStyle name="Comma 4 2 2 5 2 3 2" xfId="4827"/>
    <cellStyle name="Comma 4 2 2 5 2 3 2 2" xfId="4828"/>
    <cellStyle name="Comma 4 2 2 5 2 3 2 2 2" xfId="4829"/>
    <cellStyle name="Comma 4 2 2 5 2 3 2 2 2 2" xfId="4830"/>
    <cellStyle name="Comma 4 2 2 5 2 3 2 2 2 2 2" xfId="30337"/>
    <cellStyle name="Comma 4 2 2 5 2 3 2 2 2 3" xfId="30336"/>
    <cellStyle name="Comma 4 2 2 5 2 3 2 2 3" xfId="4831"/>
    <cellStyle name="Comma 4 2 2 5 2 3 2 2 3 2" xfId="30338"/>
    <cellStyle name="Comma 4 2 2 5 2 3 2 2 4" xfId="30335"/>
    <cellStyle name="Comma 4 2 2 5 2 3 2 3" xfId="4832"/>
    <cellStyle name="Comma 4 2 2 5 2 3 2 3 2" xfId="4833"/>
    <cellStyle name="Comma 4 2 2 5 2 3 2 3 2 2" xfId="30340"/>
    <cellStyle name="Comma 4 2 2 5 2 3 2 3 3" xfId="30339"/>
    <cellStyle name="Comma 4 2 2 5 2 3 2 4" xfId="4834"/>
    <cellStyle name="Comma 4 2 2 5 2 3 2 4 2" xfId="30341"/>
    <cellStyle name="Comma 4 2 2 5 2 3 2 5" xfId="30334"/>
    <cellStyle name="Comma 4 2 2 5 2 3 3" xfId="4835"/>
    <cellStyle name="Comma 4 2 2 5 2 3 3 2" xfId="4836"/>
    <cellStyle name="Comma 4 2 2 5 2 3 3 2 2" xfId="4837"/>
    <cellStyle name="Comma 4 2 2 5 2 3 3 2 2 2" xfId="30344"/>
    <cellStyle name="Comma 4 2 2 5 2 3 3 2 3" xfId="30343"/>
    <cellStyle name="Comma 4 2 2 5 2 3 3 3" xfId="4838"/>
    <cellStyle name="Comma 4 2 2 5 2 3 3 3 2" xfId="30345"/>
    <cellStyle name="Comma 4 2 2 5 2 3 3 4" xfId="30342"/>
    <cellStyle name="Comma 4 2 2 5 2 3 4" xfId="4839"/>
    <cellStyle name="Comma 4 2 2 5 2 3 4 2" xfId="4840"/>
    <cellStyle name="Comma 4 2 2 5 2 3 4 2 2" xfId="30347"/>
    <cellStyle name="Comma 4 2 2 5 2 3 4 3" xfId="30346"/>
    <cellStyle name="Comma 4 2 2 5 2 3 5" xfId="4841"/>
    <cellStyle name="Comma 4 2 2 5 2 3 5 2" xfId="30348"/>
    <cellStyle name="Comma 4 2 2 5 2 3 6" xfId="30333"/>
    <cellStyle name="Comma 4 2 2 5 2 4" xfId="4842"/>
    <cellStyle name="Comma 4 2 2 5 2 4 2" xfId="4843"/>
    <cellStyle name="Comma 4 2 2 5 2 4 2 2" xfId="4844"/>
    <cellStyle name="Comma 4 2 2 5 2 4 2 2 2" xfId="4845"/>
    <cellStyle name="Comma 4 2 2 5 2 4 2 2 2 2" xfId="30352"/>
    <cellStyle name="Comma 4 2 2 5 2 4 2 2 3" xfId="30351"/>
    <cellStyle name="Comma 4 2 2 5 2 4 2 3" xfId="4846"/>
    <cellStyle name="Comma 4 2 2 5 2 4 2 3 2" xfId="30353"/>
    <cellStyle name="Comma 4 2 2 5 2 4 2 4" xfId="30350"/>
    <cellStyle name="Comma 4 2 2 5 2 4 3" xfId="4847"/>
    <cellStyle name="Comma 4 2 2 5 2 4 3 2" xfId="4848"/>
    <cellStyle name="Comma 4 2 2 5 2 4 3 2 2" xfId="30355"/>
    <cellStyle name="Comma 4 2 2 5 2 4 3 3" xfId="30354"/>
    <cellStyle name="Comma 4 2 2 5 2 4 4" xfId="4849"/>
    <cellStyle name="Comma 4 2 2 5 2 4 4 2" xfId="30356"/>
    <cellStyle name="Comma 4 2 2 5 2 4 5" xfId="30349"/>
    <cellStyle name="Comma 4 2 2 5 2 5" xfId="4850"/>
    <cellStyle name="Comma 4 2 2 5 2 5 2" xfId="4851"/>
    <cellStyle name="Comma 4 2 2 5 2 5 2 2" xfId="4852"/>
    <cellStyle name="Comma 4 2 2 5 2 5 2 2 2" xfId="30359"/>
    <cellStyle name="Comma 4 2 2 5 2 5 2 3" xfId="30358"/>
    <cellStyle name="Comma 4 2 2 5 2 5 3" xfId="4853"/>
    <cellStyle name="Comma 4 2 2 5 2 5 3 2" xfId="30360"/>
    <cellStyle name="Comma 4 2 2 5 2 5 4" xfId="30357"/>
    <cellStyle name="Comma 4 2 2 5 2 6" xfId="4854"/>
    <cellStyle name="Comma 4 2 2 5 2 6 2" xfId="4855"/>
    <cellStyle name="Comma 4 2 2 5 2 6 2 2" xfId="30362"/>
    <cellStyle name="Comma 4 2 2 5 2 6 3" xfId="30361"/>
    <cellStyle name="Comma 4 2 2 5 2 7" xfId="4856"/>
    <cellStyle name="Comma 4 2 2 5 2 7 2" xfId="30363"/>
    <cellStyle name="Comma 4 2 2 5 2 8" xfId="28933"/>
    <cellStyle name="Comma 4 2 2 5 2 9" xfId="30316"/>
    <cellStyle name="Comma 4 2 2 5 3" xfId="4857"/>
    <cellStyle name="Comma 4 2 2 5 3 2" xfId="4858"/>
    <cellStyle name="Comma 4 2 2 5 3 2 2" xfId="4859"/>
    <cellStyle name="Comma 4 2 2 5 3 2 2 2" xfId="4860"/>
    <cellStyle name="Comma 4 2 2 5 3 2 2 2 2" xfId="4861"/>
    <cellStyle name="Comma 4 2 2 5 3 2 2 2 2 2" xfId="30368"/>
    <cellStyle name="Comma 4 2 2 5 3 2 2 2 3" xfId="30367"/>
    <cellStyle name="Comma 4 2 2 5 3 2 2 3" xfId="4862"/>
    <cellStyle name="Comma 4 2 2 5 3 2 2 3 2" xfId="30369"/>
    <cellStyle name="Comma 4 2 2 5 3 2 2 4" xfId="30366"/>
    <cellStyle name="Comma 4 2 2 5 3 2 3" xfId="4863"/>
    <cellStyle name="Comma 4 2 2 5 3 2 3 2" xfId="4864"/>
    <cellStyle name="Comma 4 2 2 5 3 2 3 2 2" xfId="30371"/>
    <cellStyle name="Comma 4 2 2 5 3 2 3 3" xfId="30370"/>
    <cellStyle name="Comma 4 2 2 5 3 2 4" xfId="4865"/>
    <cellStyle name="Comma 4 2 2 5 3 2 4 2" xfId="30372"/>
    <cellStyle name="Comma 4 2 2 5 3 2 5" xfId="30365"/>
    <cellStyle name="Comma 4 2 2 5 3 3" xfId="4866"/>
    <cellStyle name="Comma 4 2 2 5 3 3 2" xfId="4867"/>
    <cellStyle name="Comma 4 2 2 5 3 3 2 2" xfId="4868"/>
    <cellStyle name="Comma 4 2 2 5 3 3 2 2 2" xfId="30375"/>
    <cellStyle name="Comma 4 2 2 5 3 3 2 3" xfId="30374"/>
    <cellStyle name="Comma 4 2 2 5 3 3 3" xfId="4869"/>
    <cellStyle name="Comma 4 2 2 5 3 3 3 2" xfId="30376"/>
    <cellStyle name="Comma 4 2 2 5 3 3 4" xfId="30373"/>
    <cellStyle name="Comma 4 2 2 5 3 4" xfId="4870"/>
    <cellStyle name="Comma 4 2 2 5 3 4 2" xfId="4871"/>
    <cellStyle name="Comma 4 2 2 5 3 4 2 2" xfId="30378"/>
    <cellStyle name="Comma 4 2 2 5 3 4 3" xfId="30377"/>
    <cellStyle name="Comma 4 2 2 5 3 5" xfId="4872"/>
    <cellStyle name="Comma 4 2 2 5 3 5 2" xfId="30379"/>
    <cellStyle name="Comma 4 2 2 5 3 6" xfId="30364"/>
    <cellStyle name="Comma 4 2 2 5 4" xfId="4873"/>
    <cellStyle name="Comma 4 2 2 5 4 2" xfId="4874"/>
    <cellStyle name="Comma 4 2 2 5 4 2 2" xfId="4875"/>
    <cellStyle name="Comma 4 2 2 5 4 2 2 2" xfId="4876"/>
    <cellStyle name="Comma 4 2 2 5 4 2 2 2 2" xfId="4877"/>
    <cellStyle name="Comma 4 2 2 5 4 2 2 2 2 2" xfId="30384"/>
    <cellStyle name="Comma 4 2 2 5 4 2 2 2 3" xfId="30383"/>
    <cellStyle name="Comma 4 2 2 5 4 2 2 3" xfId="4878"/>
    <cellStyle name="Comma 4 2 2 5 4 2 2 3 2" xfId="30385"/>
    <cellStyle name="Comma 4 2 2 5 4 2 2 4" xfId="30382"/>
    <cellStyle name="Comma 4 2 2 5 4 2 3" xfId="4879"/>
    <cellStyle name="Comma 4 2 2 5 4 2 3 2" xfId="4880"/>
    <cellStyle name="Comma 4 2 2 5 4 2 3 2 2" xfId="30387"/>
    <cellStyle name="Comma 4 2 2 5 4 2 3 3" xfId="30386"/>
    <cellStyle name="Comma 4 2 2 5 4 2 4" xfId="4881"/>
    <cellStyle name="Comma 4 2 2 5 4 2 4 2" xfId="30388"/>
    <cellStyle name="Comma 4 2 2 5 4 2 5" xfId="30381"/>
    <cellStyle name="Comma 4 2 2 5 4 3" xfId="4882"/>
    <cellStyle name="Comma 4 2 2 5 4 3 2" xfId="4883"/>
    <cellStyle name="Comma 4 2 2 5 4 3 2 2" xfId="4884"/>
    <cellStyle name="Comma 4 2 2 5 4 3 2 2 2" xfId="30391"/>
    <cellStyle name="Comma 4 2 2 5 4 3 2 3" xfId="30390"/>
    <cellStyle name="Comma 4 2 2 5 4 3 3" xfId="4885"/>
    <cellStyle name="Comma 4 2 2 5 4 3 3 2" xfId="30392"/>
    <cellStyle name="Comma 4 2 2 5 4 3 4" xfId="30389"/>
    <cellStyle name="Comma 4 2 2 5 4 4" xfId="4886"/>
    <cellStyle name="Comma 4 2 2 5 4 4 2" xfId="4887"/>
    <cellStyle name="Comma 4 2 2 5 4 4 2 2" xfId="30394"/>
    <cellStyle name="Comma 4 2 2 5 4 4 3" xfId="30393"/>
    <cellStyle name="Comma 4 2 2 5 4 5" xfId="4888"/>
    <cellStyle name="Comma 4 2 2 5 4 5 2" xfId="30395"/>
    <cellStyle name="Comma 4 2 2 5 4 6" xfId="30380"/>
    <cellStyle name="Comma 4 2 2 5 5" xfId="4889"/>
    <cellStyle name="Comma 4 2 2 5 5 2" xfId="4890"/>
    <cellStyle name="Comma 4 2 2 5 5 2 2" xfId="4891"/>
    <cellStyle name="Comma 4 2 2 5 5 2 2 2" xfId="4892"/>
    <cellStyle name="Comma 4 2 2 5 5 2 2 2 2" xfId="4893"/>
    <cellStyle name="Comma 4 2 2 5 5 2 2 2 2 2" xfId="30400"/>
    <cellStyle name="Comma 4 2 2 5 5 2 2 2 3" xfId="30399"/>
    <cellStyle name="Comma 4 2 2 5 5 2 2 3" xfId="4894"/>
    <cellStyle name="Comma 4 2 2 5 5 2 2 3 2" xfId="30401"/>
    <cellStyle name="Comma 4 2 2 5 5 2 2 4" xfId="30398"/>
    <cellStyle name="Comma 4 2 2 5 5 2 3" xfId="4895"/>
    <cellStyle name="Comma 4 2 2 5 5 2 3 2" xfId="4896"/>
    <cellStyle name="Comma 4 2 2 5 5 2 3 2 2" xfId="30403"/>
    <cellStyle name="Comma 4 2 2 5 5 2 3 3" xfId="30402"/>
    <cellStyle name="Comma 4 2 2 5 5 2 4" xfId="4897"/>
    <cellStyle name="Comma 4 2 2 5 5 2 4 2" xfId="30404"/>
    <cellStyle name="Comma 4 2 2 5 5 2 5" xfId="30397"/>
    <cellStyle name="Comma 4 2 2 5 5 3" xfId="4898"/>
    <cellStyle name="Comma 4 2 2 5 5 3 2" xfId="4899"/>
    <cellStyle name="Comma 4 2 2 5 5 3 2 2" xfId="4900"/>
    <cellStyle name="Comma 4 2 2 5 5 3 2 2 2" xfId="30407"/>
    <cellStyle name="Comma 4 2 2 5 5 3 2 3" xfId="30406"/>
    <cellStyle name="Comma 4 2 2 5 5 3 3" xfId="4901"/>
    <cellStyle name="Comma 4 2 2 5 5 3 3 2" xfId="30408"/>
    <cellStyle name="Comma 4 2 2 5 5 3 4" xfId="30405"/>
    <cellStyle name="Comma 4 2 2 5 5 4" xfId="4902"/>
    <cellStyle name="Comma 4 2 2 5 5 4 2" xfId="4903"/>
    <cellStyle name="Comma 4 2 2 5 5 4 2 2" xfId="30410"/>
    <cellStyle name="Comma 4 2 2 5 5 4 3" xfId="30409"/>
    <cellStyle name="Comma 4 2 2 5 5 5" xfId="4904"/>
    <cellStyle name="Comma 4 2 2 5 5 5 2" xfId="30411"/>
    <cellStyle name="Comma 4 2 2 5 5 6" xfId="30396"/>
    <cellStyle name="Comma 4 2 2 5 6" xfId="4905"/>
    <cellStyle name="Comma 4 2 2 5 6 2" xfId="4906"/>
    <cellStyle name="Comma 4 2 2 5 6 2 2" xfId="4907"/>
    <cellStyle name="Comma 4 2 2 5 6 2 2 2" xfId="4908"/>
    <cellStyle name="Comma 4 2 2 5 6 2 2 2 2" xfId="30415"/>
    <cellStyle name="Comma 4 2 2 5 6 2 2 3" xfId="30414"/>
    <cellStyle name="Comma 4 2 2 5 6 2 3" xfId="4909"/>
    <cellStyle name="Comma 4 2 2 5 6 2 3 2" xfId="30416"/>
    <cellStyle name="Comma 4 2 2 5 6 2 4" xfId="30413"/>
    <cellStyle name="Comma 4 2 2 5 6 3" xfId="4910"/>
    <cellStyle name="Comma 4 2 2 5 6 3 2" xfId="4911"/>
    <cellStyle name="Comma 4 2 2 5 6 3 2 2" xfId="30418"/>
    <cellStyle name="Comma 4 2 2 5 6 3 3" xfId="30417"/>
    <cellStyle name="Comma 4 2 2 5 6 4" xfId="4912"/>
    <cellStyle name="Comma 4 2 2 5 6 4 2" xfId="30419"/>
    <cellStyle name="Comma 4 2 2 5 6 5" xfId="30412"/>
    <cellStyle name="Comma 4 2 2 5 7" xfId="4913"/>
    <cellStyle name="Comma 4 2 2 5 7 2" xfId="4914"/>
    <cellStyle name="Comma 4 2 2 5 7 2 2" xfId="4915"/>
    <cellStyle name="Comma 4 2 2 5 7 2 2 2" xfId="30422"/>
    <cellStyle name="Comma 4 2 2 5 7 2 3" xfId="30421"/>
    <cellStyle name="Comma 4 2 2 5 7 3" xfId="4916"/>
    <cellStyle name="Comma 4 2 2 5 7 3 2" xfId="30423"/>
    <cellStyle name="Comma 4 2 2 5 7 4" xfId="30420"/>
    <cellStyle name="Comma 4 2 2 5 8" xfId="4917"/>
    <cellStyle name="Comma 4 2 2 5 8 2" xfId="4918"/>
    <cellStyle name="Comma 4 2 2 5 8 2 2" xfId="30425"/>
    <cellStyle name="Comma 4 2 2 5 8 3" xfId="30424"/>
    <cellStyle name="Comma 4 2 2 5 9" xfId="4919"/>
    <cellStyle name="Comma 4 2 2 5 9 2" xfId="4920"/>
    <cellStyle name="Comma 4 2 2 5 9 2 2" xfId="30427"/>
    <cellStyle name="Comma 4 2 2 5 9 3" xfId="30426"/>
    <cellStyle name="Comma 4 2 2 6" xfId="4921"/>
    <cellStyle name="Comma 4 2 2 6 2" xfId="4922"/>
    <cellStyle name="Comma 4 2 2 6 2 2" xfId="4923"/>
    <cellStyle name="Comma 4 2 2 6 2 2 2" xfId="4924"/>
    <cellStyle name="Comma 4 2 2 6 2 2 2 2" xfId="4925"/>
    <cellStyle name="Comma 4 2 2 6 2 2 2 2 2" xfId="4926"/>
    <cellStyle name="Comma 4 2 2 6 2 2 2 2 2 2" xfId="30433"/>
    <cellStyle name="Comma 4 2 2 6 2 2 2 2 3" xfId="30432"/>
    <cellStyle name="Comma 4 2 2 6 2 2 2 3" xfId="4927"/>
    <cellStyle name="Comma 4 2 2 6 2 2 2 3 2" xfId="30434"/>
    <cellStyle name="Comma 4 2 2 6 2 2 2 4" xfId="30431"/>
    <cellStyle name="Comma 4 2 2 6 2 2 3" xfId="4928"/>
    <cellStyle name="Comma 4 2 2 6 2 2 3 2" xfId="4929"/>
    <cellStyle name="Comma 4 2 2 6 2 2 3 2 2" xfId="30436"/>
    <cellStyle name="Comma 4 2 2 6 2 2 3 3" xfId="30435"/>
    <cellStyle name="Comma 4 2 2 6 2 2 4" xfId="4930"/>
    <cellStyle name="Comma 4 2 2 6 2 2 4 2" xfId="30437"/>
    <cellStyle name="Comma 4 2 2 6 2 2 5" xfId="30430"/>
    <cellStyle name="Comma 4 2 2 6 2 3" xfId="4931"/>
    <cellStyle name="Comma 4 2 2 6 2 3 2" xfId="4932"/>
    <cellStyle name="Comma 4 2 2 6 2 3 2 2" xfId="4933"/>
    <cellStyle name="Comma 4 2 2 6 2 3 2 2 2" xfId="30440"/>
    <cellStyle name="Comma 4 2 2 6 2 3 2 3" xfId="30439"/>
    <cellStyle name="Comma 4 2 2 6 2 3 3" xfId="4934"/>
    <cellStyle name="Comma 4 2 2 6 2 3 3 2" xfId="30441"/>
    <cellStyle name="Comma 4 2 2 6 2 3 4" xfId="30438"/>
    <cellStyle name="Comma 4 2 2 6 2 4" xfId="4935"/>
    <cellStyle name="Comma 4 2 2 6 2 4 2" xfId="4936"/>
    <cellStyle name="Comma 4 2 2 6 2 4 2 2" xfId="30443"/>
    <cellStyle name="Comma 4 2 2 6 2 4 3" xfId="30442"/>
    <cellStyle name="Comma 4 2 2 6 2 5" xfId="4937"/>
    <cellStyle name="Comma 4 2 2 6 2 5 2" xfId="30444"/>
    <cellStyle name="Comma 4 2 2 6 2 6" xfId="30429"/>
    <cellStyle name="Comma 4 2 2 6 3" xfId="4938"/>
    <cellStyle name="Comma 4 2 2 6 3 2" xfId="4939"/>
    <cellStyle name="Comma 4 2 2 6 3 2 2" xfId="4940"/>
    <cellStyle name="Comma 4 2 2 6 3 2 2 2" xfId="4941"/>
    <cellStyle name="Comma 4 2 2 6 3 2 2 2 2" xfId="4942"/>
    <cellStyle name="Comma 4 2 2 6 3 2 2 2 2 2" xfId="30449"/>
    <cellStyle name="Comma 4 2 2 6 3 2 2 2 3" xfId="30448"/>
    <cellStyle name="Comma 4 2 2 6 3 2 2 3" xfId="4943"/>
    <cellStyle name="Comma 4 2 2 6 3 2 2 3 2" xfId="30450"/>
    <cellStyle name="Comma 4 2 2 6 3 2 2 4" xfId="30447"/>
    <cellStyle name="Comma 4 2 2 6 3 2 3" xfId="4944"/>
    <cellStyle name="Comma 4 2 2 6 3 2 3 2" xfId="4945"/>
    <cellStyle name="Comma 4 2 2 6 3 2 3 2 2" xfId="30452"/>
    <cellStyle name="Comma 4 2 2 6 3 2 3 3" xfId="30451"/>
    <cellStyle name="Comma 4 2 2 6 3 2 4" xfId="4946"/>
    <cellStyle name="Comma 4 2 2 6 3 2 4 2" xfId="30453"/>
    <cellStyle name="Comma 4 2 2 6 3 2 5" xfId="30446"/>
    <cellStyle name="Comma 4 2 2 6 3 3" xfId="4947"/>
    <cellStyle name="Comma 4 2 2 6 3 3 2" xfId="4948"/>
    <cellStyle name="Comma 4 2 2 6 3 3 2 2" xfId="4949"/>
    <cellStyle name="Comma 4 2 2 6 3 3 2 2 2" xfId="30456"/>
    <cellStyle name="Comma 4 2 2 6 3 3 2 3" xfId="30455"/>
    <cellStyle name="Comma 4 2 2 6 3 3 3" xfId="4950"/>
    <cellStyle name="Comma 4 2 2 6 3 3 3 2" xfId="30457"/>
    <cellStyle name="Comma 4 2 2 6 3 3 4" xfId="30454"/>
    <cellStyle name="Comma 4 2 2 6 3 4" xfId="4951"/>
    <cellStyle name="Comma 4 2 2 6 3 4 2" xfId="4952"/>
    <cellStyle name="Comma 4 2 2 6 3 4 2 2" xfId="30459"/>
    <cellStyle name="Comma 4 2 2 6 3 4 3" xfId="30458"/>
    <cellStyle name="Comma 4 2 2 6 3 5" xfId="4953"/>
    <cellStyle name="Comma 4 2 2 6 3 5 2" xfId="30460"/>
    <cellStyle name="Comma 4 2 2 6 3 6" xfId="30445"/>
    <cellStyle name="Comma 4 2 2 6 4" xfId="4954"/>
    <cellStyle name="Comma 4 2 2 6 4 2" xfId="4955"/>
    <cellStyle name="Comma 4 2 2 6 4 2 2" xfId="4956"/>
    <cellStyle name="Comma 4 2 2 6 4 2 2 2" xfId="4957"/>
    <cellStyle name="Comma 4 2 2 6 4 2 2 2 2" xfId="30464"/>
    <cellStyle name="Comma 4 2 2 6 4 2 2 3" xfId="30463"/>
    <cellStyle name="Comma 4 2 2 6 4 2 3" xfId="4958"/>
    <cellStyle name="Comma 4 2 2 6 4 2 3 2" xfId="30465"/>
    <cellStyle name="Comma 4 2 2 6 4 2 4" xfId="30462"/>
    <cellStyle name="Comma 4 2 2 6 4 3" xfId="4959"/>
    <cellStyle name="Comma 4 2 2 6 4 3 2" xfId="4960"/>
    <cellStyle name="Comma 4 2 2 6 4 3 2 2" xfId="30467"/>
    <cellStyle name="Comma 4 2 2 6 4 3 3" xfId="30466"/>
    <cellStyle name="Comma 4 2 2 6 4 4" xfId="4961"/>
    <cellStyle name="Comma 4 2 2 6 4 4 2" xfId="30468"/>
    <cellStyle name="Comma 4 2 2 6 4 5" xfId="30461"/>
    <cellStyle name="Comma 4 2 2 6 5" xfId="4962"/>
    <cellStyle name="Comma 4 2 2 6 5 2" xfId="4963"/>
    <cellStyle name="Comma 4 2 2 6 5 2 2" xfId="4964"/>
    <cellStyle name="Comma 4 2 2 6 5 2 2 2" xfId="30471"/>
    <cellStyle name="Comma 4 2 2 6 5 2 3" xfId="30470"/>
    <cellStyle name="Comma 4 2 2 6 5 3" xfId="4965"/>
    <cellStyle name="Comma 4 2 2 6 5 3 2" xfId="30472"/>
    <cellStyle name="Comma 4 2 2 6 5 4" xfId="30469"/>
    <cellStyle name="Comma 4 2 2 6 6" xfId="4966"/>
    <cellStyle name="Comma 4 2 2 6 6 2" xfId="4967"/>
    <cellStyle name="Comma 4 2 2 6 6 2 2" xfId="30474"/>
    <cellStyle name="Comma 4 2 2 6 6 3" xfId="30473"/>
    <cellStyle name="Comma 4 2 2 6 7" xfId="4968"/>
    <cellStyle name="Comma 4 2 2 6 7 2" xfId="30475"/>
    <cellStyle name="Comma 4 2 2 6 8" xfId="28934"/>
    <cellStyle name="Comma 4 2 2 6 9" xfId="30428"/>
    <cellStyle name="Comma 4 2 2 7" xfId="4969"/>
    <cellStyle name="Comma 4 2 2 7 2" xfId="4970"/>
    <cellStyle name="Comma 4 2 2 7 2 2" xfId="4971"/>
    <cellStyle name="Comma 4 2 2 7 2 2 2" xfId="4972"/>
    <cellStyle name="Comma 4 2 2 7 2 2 2 2" xfId="4973"/>
    <cellStyle name="Comma 4 2 2 7 2 2 2 2 2" xfId="30480"/>
    <cellStyle name="Comma 4 2 2 7 2 2 2 3" xfId="30479"/>
    <cellStyle name="Comma 4 2 2 7 2 2 3" xfId="4974"/>
    <cellStyle name="Comma 4 2 2 7 2 2 3 2" xfId="30481"/>
    <cellStyle name="Comma 4 2 2 7 2 2 4" xfId="30478"/>
    <cellStyle name="Comma 4 2 2 7 2 3" xfId="4975"/>
    <cellStyle name="Comma 4 2 2 7 2 3 2" xfId="4976"/>
    <cellStyle name="Comma 4 2 2 7 2 3 2 2" xfId="30483"/>
    <cellStyle name="Comma 4 2 2 7 2 3 3" xfId="30482"/>
    <cellStyle name="Comma 4 2 2 7 2 4" xfId="4977"/>
    <cellStyle name="Comma 4 2 2 7 2 4 2" xfId="30484"/>
    <cellStyle name="Comma 4 2 2 7 2 5" xfId="30477"/>
    <cellStyle name="Comma 4 2 2 7 3" xfId="4978"/>
    <cellStyle name="Comma 4 2 2 7 3 2" xfId="4979"/>
    <cellStyle name="Comma 4 2 2 7 3 2 2" xfId="4980"/>
    <cellStyle name="Comma 4 2 2 7 3 2 2 2" xfId="30487"/>
    <cellStyle name="Comma 4 2 2 7 3 2 3" xfId="30486"/>
    <cellStyle name="Comma 4 2 2 7 3 3" xfId="4981"/>
    <cellStyle name="Comma 4 2 2 7 3 3 2" xfId="30488"/>
    <cellStyle name="Comma 4 2 2 7 3 4" xfId="30485"/>
    <cellStyle name="Comma 4 2 2 7 4" xfId="4982"/>
    <cellStyle name="Comma 4 2 2 7 4 2" xfId="4983"/>
    <cellStyle name="Comma 4 2 2 7 4 2 2" xfId="30490"/>
    <cellStyle name="Comma 4 2 2 7 4 3" xfId="30489"/>
    <cellStyle name="Comma 4 2 2 7 5" xfId="4984"/>
    <cellStyle name="Comma 4 2 2 7 5 2" xfId="30491"/>
    <cellStyle name="Comma 4 2 2 7 6" xfId="30476"/>
    <cellStyle name="Comma 4 2 2 8" xfId="4985"/>
    <cellStyle name="Comma 4 2 2 8 2" xfId="4986"/>
    <cellStyle name="Comma 4 2 2 8 2 2" xfId="4987"/>
    <cellStyle name="Comma 4 2 2 8 2 2 2" xfId="4988"/>
    <cellStyle name="Comma 4 2 2 8 2 2 2 2" xfId="4989"/>
    <cellStyle name="Comma 4 2 2 8 2 2 2 2 2" xfId="30496"/>
    <cellStyle name="Comma 4 2 2 8 2 2 2 3" xfId="30495"/>
    <cellStyle name="Comma 4 2 2 8 2 2 3" xfId="4990"/>
    <cellStyle name="Comma 4 2 2 8 2 2 3 2" xfId="30497"/>
    <cellStyle name="Comma 4 2 2 8 2 2 4" xfId="30494"/>
    <cellStyle name="Comma 4 2 2 8 2 3" xfId="4991"/>
    <cellStyle name="Comma 4 2 2 8 2 3 2" xfId="4992"/>
    <cellStyle name="Comma 4 2 2 8 2 3 2 2" xfId="30499"/>
    <cellStyle name="Comma 4 2 2 8 2 3 3" xfId="30498"/>
    <cellStyle name="Comma 4 2 2 8 2 4" xfId="4993"/>
    <cellStyle name="Comma 4 2 2 8 2 4 2" xfId="30500"/>
    <cellStyle name="Comma 4 2 2 8 2 5" xfId="30493"/>
    <cellStyle name="Comma 4 2 2 8 3" xfId="4994"/>
    <cellStyle name="Comma 4 2 2 8 3 2" xfId="4995"/>
    <cellStyle name="Comma 4 2 2 8 3 2 2" xfId="4996"/>
    <cellStyle name="Comma 4 2 2 8 3 2 2 2" xfId="30503"/>
    <cellStyle name="Comma 4 2 2 8 3 2 3" xfId="30502"/>
    <cellStyle name="Comma 4 2 2 8 3 3" xfId="4997"/>
    <cellStyle name="Comma 4 2 2 8 3 3 2" xfId="30504"/>
    <cellStyle name="Comma 4 2 2 8 3 4" xfId="30501"/>
    <cellStyle name="Comma 4 2 2 8 4" xfId="4998"/>
    <cellStyle name="Comma 4 2 2 8 4 2" xfId="4999"/>
    <cellStyle name="Comma 4 2 2 8 4 2 2" xfId="30506"/>
    <cellStyle name="Comma 4 2 2 8 4 3" xfId="30505"/>
    <cellStyle name="Comma 4 2 2 8 5" xfId="5000"/>
    <cellStyle name="Comma 4 2 2 8 5 2" xfId="30507"/>
    <cellStyle name="Comma 4 2 2 8 6" xfId="30492"/>
    <cellStyle name="Comma 4 2 2 9" xfId="5001"/>
    <cellStyle name="Comma 4 2 2 9 2" xfId="5002"/>
    <cellStyle name="Comma 4 2 2 9 2 2" xfId="5003"/>
    <cellStyle name="Comma 4 2 2 9 2 2 2" xfId="5004"/>
    <cellStyle name="Comma 4 2 2 9 2 2 2 2" xfId="5005"/>
    <cellStyle name="Comma 4 2 2 9 2 2 2 2 2" xfId="30512"/>
    <cellStyle name="Comma 4 2 2 9 2 2 2 3" xfId="30511"/>
    <cellStyle name="Comma 4 2 2 9 2 2 3" xfId="5006"/>
    <cellStyle name="Comma 4 2 2 9 2 2 3 2" xfId="30513"/>
    <cellStyle name="Comma 4 2 2 9 2 2 4" xfId="30510"/>
    <cellStyle name="Comma 4 2 2 9 2 3" xfId="5007"/>
    <cellStyle name="Comma 4 2 2 9 2 3 2" xfId="5008"/>
    <cellStyle name="Comma 4 2 2 9 2 3 2 2" xfId="30515"/>
    <cellStyle name="Comma 4 2 2 9 2 3 3" xfId="30514"/>
    <cellStyle name="Comma 4 2 2 9 2 4" xfId="5009"/>
    <cellStyle name="Comma 4 2 2 9 2 4 2" xfId="30516"/>
    <cellStyle name="Comma 4 2 2 9 2 5" xfId="30509"/>
    <cellStyle name="Comma 4 2 2 9 3" xfId="5010"/>
    <cellStyle name="Comma 4 2 2 9 3 2" xfId="5011"/>
    <cellStyle name="Comma 4 2 2 9 3 2 2" xfId="5012"/>
    <cellStyle name="Comma 4 2 2 9 3 2 2 2" xfId="30519"/>
    <cellStyle name="Comma 4 2 2 9 3 2 3" xfId="30518"/>
    <cellStyle name="Comma 4 2 2 9 3 3" xfId="5013"/>
    <cellStyle name="Comma 4 2 2 9 3 3 2" xfId="30520"/>
    <cellStyle name="Comma 4 2 2 9 3 4" xfId="30517"/>
    <cellStyle name="Comma 4 2 2 9 4" xfId="5014"/>
    <cellStyle name="Comma 4 2 2 9 4 2" xfId="5015"/>
    <cellStyle name="Comma 4 2 2 9 4 2 2" xfId="30522"/>
    <cellStyle name="Comma 4 2 2 9 4 3" xfId="30521"/>
    <cellStyle name="Comma 4 2 2 9 5" xfId="5016"/>
    <cellStyle name="Comma 4 2 2 9 5 2" xfId="30523"/>
    <cellStyle name="Comma 4 2 2 9 6" xfId="30508"/>
    <cellStyle name="Comma 4 2 3" xfId="5017"/>
    <cellStyle name="Comma 4 2 3 10" xfId="5018"/>
    <cellStyle name="Comma 4 2 3 10 2" xfId="5019"/>
    <cellStyle name="Comma 4 2 3 10 2 2" xfId="30526"/>
    <cellStyle name="Comma 4 2 3 10 3" xfId="30525"/>
    <cellStyle name="Comma 4 2 3 11" xfId="5020"/>
    <cellStyle name="Comma 4 2 3 11 2" xfId="5021"/>
    <cellStyle name="Comma 4 2 3 11 2 2" xfId="30528"/>
    <cellStyle name="Comma 4 2 3 11 3" xfId="30527"/>
    <cellStyle name="Comma 4 2 3 12" xfId="5022"/>
    <cellStyle name="Comma 4 2 3 12 2" xfId="30529"/>
    <cellStyle name="Comma 4 2 3 13" xfId="28935"/>
    <cellStyle name="Comma 4 2 3 14" xfId="30524"/>
    <cellStyle name="Comma 4 2 3 2" xfId="5023"/>
    <cellStyle name="Comma 4 2 3 2 10" xfId="5024"/>
    <cellStyle name="Comma 4 2 3 2 10 2" xfId="30531"/>
    <cellStyle name="Comma 4 2 3 2 11" xfId="28936"/>
    <cellStyle name="Comma 4 2 3 2 12" xfId="30530"/>
    <cellStyle name="Comma 4 2 3 2 2" xfId="5025"/>
    <cellStyle name="Comma 4 2 3 2 2 2" xfId="5026"/>
    <cellStyle name="Comma 4 2 3 2 2 2 2" xfId="5027"/>
    <cellStyle name="Comma 4 2 3 2 2 2 2 2" xfId="5028"/>
    <cellStyle name="Comma 4 2 3 2 2 2 2 2 2" xfId="5029"/>
    <cellStyle name="Comma 4 2 3 2 2 2 2 2 2 2" xfId="5030"/>
    <cellStyle name="Comma 4 2 3 2 2 2 2 2 2 2 2" xfId="30537"/>
    <cellStyle name="Comma 4 2 3 2 2 2 2 2 2 3" xfId="30536"/>
    <cellStyle name="Comma 4 2 3 2 2 2 2 2 3" xfId="5031"/>
    <cellStyle name="Comma 4 2 3 2 2 2 2 2 3 2" xfId="30538"/>
    <cellStyle name="Comma 4 2 3 2 2 2 2 2 4" xfId="30535"/>
    <cellStyle name="Comma 4 2 3 2 2 2 2 3" xfId="5032"/>
    <cellStyle name="Comma 4 2 3 2 2 2 2 3 2" xfId="5033"/>
    <cellStyle name="Comma 4 2 3 2 2 2 2 3 2 2" xfId="30540"/>
    <cellStyle name="Comma 4 2 3 2 2 2 2 3 3" xfId="30539"/>
    <cellStyle name="Comma 4 2 3 2 2 2 2 4" xfId="5034"/>
    <cellStyle name="Comma 4 2 3 2 2 2 2 4 2" xfId="30541"/>
    <cellStyle name="Comma 4 2 3 2 2 2 2 5" xfId="30534"/>
    <cellStyle name="Comma 4 2 3 2 2 2 3" xfId="5035"/>
    <cellStyle name="Comma 4 2 3 2 2 2 3 2" xfId="5036"/>
    <cellStyle name="Comma 4 2 3 2 2 2 3 2 2" xfId="5037"/>
    <cellStyle name="Comma 4 2 3 2 2 2 3 2 2 2" xfId="30544"/>
    <cellStyle name="Comma 4 2 3 2 2 2 3 2 3" xfId="30543"/>
    <cellStyle name="Comma 4 2 3 2 2 2 3 3" xfId="5038"/>
    <cellStyle name="Comma 4 2 3 2 2 2 3 3 2" xfId="30545"/>
    <cellStyle name="Comma 4 2 3 2 2 2 3 4" xfId="30542"/>
    <cellStyle name="Comma 4 2 3 2 2 2 4" xfId="5039"/>
    <cellStyle name="Comma 4 2 3 2 2 2 4 2" xfId="5040"/>
    <cellStyle name="Comma 4 2 3 2 2 2 4 2 2" xfId="30547"/>
    <cellStyle name="Comma 4 2 3 2 2 2 4 3" xfId="30546"/>
    <cellStyle name="Comma 4 2 3 2 2 2 5" xfId="5041"/>
    <cellStyle name="Comma 4 2 3 2 2 2 5 2" xfId="30548"/>
    <cellStyle name="Comma 4 2 3 2 2 2 6" xfId="30533"/>
    <cellStyle name="Comma 4 2 3 2 2 3" xfId="5042"/>
    <cellStyle name="Comma 4 2 3 2 2 3 2" xfId="5043"/>
    <cellStyle name="Comma 4 2 3 2 2 3 2 2" xfId="5044"/>
    <cellStyle name="Comma 4 2 3 2 2 3 2 2 2" xfId="5045"/>
    <cellStyle name="Comma 4 2 3 2 2 3 2 2 2 2" xfId="5046"/>
    <cellStyle name="Comma 4 2 3 2 2 3 2 2 2 2 2" xfId="30553"/>
    <cellStyle name="Comma 4 2 3 2 2 3 2 2 2 3" xfId="30552"/>
    <cellStyle name="Comma 4 2 3 2 2 3 2 2 3" xfId="5047"/>
    <cellStyle name="Comma 4 2 3 2 2 3 2 2 3 2" xfId="30554"/>
    <cellStyle name="Comma 4 2 3 2 2 3 2 2 4" xfId="30551"/>
    <cellStyle name="Comma 4 2 3 2 2 3 2 3" xfId="5048"/>
    <cellStyle name="Comma 4 2 3 2 2 3 2 3 2" xfId="5049"/>
    <cellStyle name="Comma 4 2 3 2 2 3 2 3 2 2" xfId="30556"/>
    <cellStyle name="Comma 4 2 3 2 2 3 2 3 3" xfId="30555"/>
    <cellStyle name="Comma 4 2 3 2 2 3 2 4" xfId="5050"/>
    <cellStyle name="Comma 4 2 3 2 2 3 2 4 2" xfId="30557"/>
    <cellStyle name="Comma 4 2 3 2 2 3 2 5" xfId="30550"/>
    <cellStyle name="Comma 4 2 3 2 2 3 3" xfId="5051"/>
    <cellStyle name="Comma 4 2 3 2 2 3 3 2" xfId="5052"/>
    <cellStyle name="Comma 4 2 3 2 2 3 3 2 2" xfId="5053"/>
    <cellStyle name="Comma 4 2 3 2 2 3 3 2 2 2" xfId="30560"/>
    <cellStyle name="Comma 4 2 3 2 2 3 3 2 3" xfId="30559"/>
    <cellStyle name="Comma 4 2 3 2 2 3 3 3" xfId="5054"/>
    <cellStyle name="Comma 4 2 3 2 2 3 3 3 2" xfId="30561"/>
    <cellStyle name="Comma 4 2 3 2 2 3 3 4" xfId="30558"/>
    <cellStyle name="Comma 4 2 3 2 2 3 4" xfId="5055"/>
    <cellStyle name="Comma 4 2 3 2 2 3 4 2" xfId="5056"/>
    <cellStyle name="Comma 4 2 3 2 2 3 4 2 2" xfId="30563"/>
    <cellStyle name="Comma 4 2 3 2 2 3 4 3" xfId="30562"/>
    <cellStyle name="Comma 4 2 3 2 2 3 5" xfId="5057"/>
    <cellStyle name="Comma 4 2 3 2 2 3 5 2" xfId="30564"/>
    <cellStyle name="Comma 4 2 3 2 2 3 6" xfId="30549"/>
    <cellStyle name="Comma 4 2 3 2 2 4" xfId="5058"/>
    <cellStyle name="Comma 4 2 3 2 2 4 2" xfId="5059"/>
    <cellStyle name="Comma 4 2 3 2 2 4 2 2" xfId="5060"/>
    <cellStyle name="Comma 4 2 3 2 2 4 2 2 2" xfId="5061"/>
    <cellStyle name="Comma 4 2 3 2 2 4 2 2 2 2" xfId="30568"/>
    <cellStyle name="Comma 4 2 3 2 2 4 2 2 3" xfId="30567"/>
    <cellStyle name="Comma 4 2 3 2 2 4 2 3" xfId="5062"/>
    <cellStyle name="Comma 4 2 3 2 2 4 2 3 2" xfId="30569"/>
    <cellStyle name="Comma 4 2 3 2 2 4 2 4" xfId="30566"/>
    <cellStyle name="Comma 4 2 3 2 2 4 3" xfId="5063"/>
    <cellStyle name="Comma 4 2 3 2 2 4 3 2" xfId="5064"/>
    <cellStyle name="Comma 4 2 3 2 2 4 3 2 2" xfId="30571"/>
    <cellStyle name="Comma 4 2 3 2 2 4 3 3" xfId="30570"/>
    <cellStyle name="Comma 4 2 3 2 2 4 4" xfId="5065"/>
    <cellStyle name="Comma 4 2 3 2 2 4 4 2" xfId="30572"/>
    <cellStyle name="Comma 4 2 3 2 2 4 5" xfId="30565"/>
    <cellStyle name="Comma 4 2 3 2 2 5" xfId="5066"/>
    <cellStyle name="Comma 4 2 3 2 2 5 2" xfId="5067"/>
    <cellStyle name="Comma 4 2 3 2 2 5 2 2" xfId="5068"/>
    <cellStyle name="Comma 4 2 3 2 2 5 2 2 2" xfId="30575"/>
    <cellStyle name="Comma 4 2 3 2 2 5 2 3" xfId="30574"/>
    <cellStyle name="Comma 4 2 3 2 2 5 3" xfId="5069"/>
    <cellStyle name="Comma 4 2 3 2 2 5 3 2" xfId="30576"/>
    <cellStyle name="Comma 4 2 3 2 2 5 4" xfId="30573"/>
    <cellStyle name="Comma 4 2 3 2 2 6" xfId="5070"/>
    <cellStyle name="Comma 4 2 3 2 2 6 2" xfId="5071"/>
    <cellStyle name="Comma 4 2 3 2 2 6 2 2" xfId="30578"/>
    <cellStyle name="Comma 4 2 3 2 2 6 3" xfId="30577"/>
    <cellStyle name="Comma 4 2 3 2 2 7" xfId="5072"/>
    <cellStyle name="Comma 4 2 3 2 2 7 2" xfId="30579"/>
    <cellStyle name="Comma 4 2 3 2 2 8" xfId="28937"/>
    <cellStyle name="Comma 4 2 3 2 2 9" xfId="30532"/>
    <cellStyle name="Comma 4 2 3 2 3" xfId="5073"/>
    <cellStyle name="Comma 4 2 3 2 3 2" xfId="5074"/>
    <cellStyle name="Comma 4 2 3 2 3 2 2" xfId="5075"/>
    <cellStyle name="Comma 4 2 3 2 3 2 2 2" xfId="5076"/>
    <cellStyle name="Comma 4 2 3 2 3 2 2 2 2" xfId="5077"/>
    <cellStyle name="Comma 4 2 3 2 3 2 2 2 2 2" xfId="30584"/>
    <cellStyle name="Comma 4 2 3 2 3 2 2 2 3" xfId="30583"/>
    <cellStyle name="Comma 4 2 3 2 3 2 2 3" xfId="5078"/>
    <cellStyle name="Comma 4 2 3 2 3 2 2 3 2" xfId="30585"/>
    <cellStyle name="Comma 4 2 3 2 3 2 2 4" xfId="30582"/>
    <cellStyle name="Comma 4 2 3 2 3 2 3" xfId="5079"/>
    <cellStyle name="Comma 4 2 3 2 3 2 3 2" xfId="5080"/>
    <cellStyle name="Comma 4 2 3 2 3 2 3 2 2" xfId="30587"/>
    <cellStyle name="Comma 4 2 3 2 3 2 3 3" xfId="30586"/>
    <cellStyle name="Comma 4 2 3 2 3 2 4" xfId="5081"/>
    <cellStyle name="Comma 4 2 3 2 3 2 4 2" xfId="30588"/>
    <cellStyle name="Comma 4 2 3 2 3 2 5" xfId="30581"/>
    <cellStyle name="Comma 4 2 3 2 3 3" xfId="5082"/>
    <cellStyle name="Comma 4 2 3 2 3 3 2" xfId="5083"/>
    <cellStyle name="Comma 4 2 3 2 3 3 2 2" xfId="5084"/>
    <cellStyle name="Comma 4 2 3 2 3 3 2 2 2" xfId="30591"/>
    <cellStyle name="Comma 4 2 3 2 3 3 2 3" xfId="30590"/>
    <cellStyle name="Comma 4 2 3 2 3 3 3" xfId="5085"/>
    <cellStyle name="Comma 4 2 3 2 3 3 3 2" xfId="30592"/>
    <cellStyle name="Comma 4 2 3 2 3 3 4" xfId="30589"/>
    <cellStyle name="Comma 4 2 3 2 3 4" xfId="5086"/>
    <cellStyle name="Comma 4 2 3 2 3 4 2" xfId="5087"/>
    <cellStyle name="Comma 4 2 3 2 3 4 2 2" xfId="30594"/>
    <cellStyle name="Comma 4 2 3 2 3 4 3" xfId="30593"/>
    <cellStyle name="Comma 4 2 3 2 3 5" xfId="5088"/>
    <cellStyle name="Comma 4 2 3 2 3 5 2" xfId="30595"/>
    <cellStyle name="Comma 4 2 3 2 3 6" xfId="30580"/>
    <cellStyle name="Comma 4 2 3 2 4" xfId="5089"/>
    <cellStyle name="Comma 4 2 3 2 4 2" xfId="5090"/>
    <cellStyle name="Comma 4 2 3 2 4 2 2" xfId="5091"/>
    <cellStyle name="Comma 4 2 3 2 4 2 2 2" xfId="5092"/>
    <cellStyle name="Comma 4 2 3 2 4 2 2 2 2" xfId="5093"/>
    <cellStyle name="Comma 4 2 3 2 4 2 2 2 2 2" xfId="30600"/>
    <cellStyle name="Comma 4 2 3 2 4 2 2 2 3" xfId="30599"/>
    <cellStyle name="Comma 4 2 3 2 4 2 2 3" xfId="5094"/>
    <cellStyle name="Comma 4 2 3 2 4 2 2 3 2" xfId="30601"/>
    <cellStyle name="Comma 4 2 3 2 4 2 2 4" xfId="30598"/>
    <cellStyle name="Comma 4 2 3 2 4 2 3" xfId="5095"/>
    <cellStyle name="Comma 4 2 3 2 4 2 3 2" xfId="5096"/>
    <cellStyle name="Comma 4 2 3 2 4 2 3 2 2" xfId="30603"/>
    <cellStyle name="Comma 4 2 3 2 4 2 3 3" xfId="30602"/>
    <cellStyle name="Comma 4 2 3 2 4 2 4" xfId="5097"/>
    <cellStyle name="Comma 4 2 3 2 4 2 4 2" xfId="30604"/>
    <cellStyle name="Comma 4 2 3 2 4 2 5" xfId="30597"/>
    <cellStyle name="Comma 4 2 3 2 4 3" xfId="5098"/>
    <cellStyle name="Comma 4 2 3 2 4 3 2" xfId="5099"/>
    <cellStyle name="Comma 4 2 3 2 4 3 2 2" xfId="5100"/>
    <cellStyle name="Comma 4 2 3 2 4 3 2 2 2" xfId="30607"/>
    <cellStyle name="Comma 4 2 3 2 4 3 2 3" xfId="30606"/>
    <cellStyle name="Comma 4 2 3 2 4 3 3" xfId="5101"/>
    <cellStyle name="Comma 4 2 3 2 4 3 3 2" xfId="30608"/>
    <cellStyle name="Comma 4 2 3 2 4 3 4" xfId="30605"/>
    <cellStyle name="Comma 4 2 3 2 4 4" xfId="5102"/>
    <cellStyle name="Comma 4 2 3 2 4 4 2" xfId="5103"/>
    <cellStyle name="Comma 4 2 3 2 4 4 2 2" xfId="30610"/>
    <cellStyle name="Comma 4 2 3 2 4 4 3" xfId="30609"/>
    <cellStyle name="Comma 4 2 3 2 4 5" xfId="5104"/>
    <cellStyle name="Comma 4 2 3 2 4 5 2" xfId="30611"/>
    <cellStyle name="Comma 4 2 3 2 4 6" xfId="30596"/>
    <cellStyle name="Comma 4 2 3 2 5" xfId="5105"/>
    <cellStyle name="Comma 4 2 3 2 5 2" xfId="5106"/>
    <cellStyle name="Comma 4 2 3 2 5 2 2" xfId="5107"/>
    <cellStyle name="Comma 4 2 3 2 5 2 2 2" xfId="5108"/>
    <cellStyle name="Comma 4 2 3 2 5 2 2 2 2" xfId="5109"/>
    <cellStyle name="Comma 4 2 3 2 5 2 2 2 2 2" xfId="30616"/>
    <cellStyle name="Comma 4 2 3 2 5 2 2 2 3" xfId="30615"/>
    <cellStyle name="Comma 4 2 3 2 5 2 2 3" xfId="5110"/>
    <cellStyle name="Comma 4 2 3 2 5 2 2 3 2" xfId="30617"/>
    <cellStyle name="Comma 4 2 3 2 5 2 2 4" xfId="30614"/>
    <cellStyle name="Comma 4 2 3 2 5 2 3" xfId="5111"/>
    <cellStyle name="Comma 4 2 3 2 5 2 3 2" xfId="5112"/>
    <cellStyle name="Comma 4 2 3 2 5 2 3 2 2" xfId="30619"/>
    <cellStyle name="Comma 4 2 3 2 5 2 3 3" xfId="30618"/>
    <cellStyle name="Comma 4 2 3 2 5 2 4" xfId="5113"/>
    <cellStyle name="Comma 4 2 3 2 5 2 4 2" xfId="30620"/>
    <cellStyle name="Comma 4 2 3 2 5 2 5" xfId="30613"/>
    <cellStyle name="Comma 4 2 3 2 5 3" xfId="5114"/>
    <cellStyle name="Comma 4 2 3 2 5 3 2" xfId="5115"/>
    <cellStyle name="Comma 4 2 3 2 5 3 2 2" xfId="5116"/>
    <cellStyle name="Comma 4 2 3 2 5 3 2 2 2" xfId="30623"/>
    <cellStyle name="Comma 4 2 3 2 5 3 2 3" xfId="30622"/>
    <cellStyle name="Comma 4 2 3 2 5 3 3" xfId="5117"/>
    <cellStyle name="Comma 4 2 3 2 5 3 3 2" xfId="30624"/>
    <cellStyle name="Comma 4 2 3 2 5 3 4" xfId="30621"/>
    <cellStyle name="Comma 4 2 3 2 5 4" xfId="5118"/>
    <cellStyle name="Comma 4 2 3 2 5 4 2" xfId="5119"/>
    <cellStyle name="Comma 4 2 3 2 5 4 2 2" xfId="30626"/>
    <cellStyle name="Comma 4 2 3 2 5 4 3" xfId="30625"/>
    <cellStyle name="Comma 4 2 3 2 5 5" xfId="5120"/>
    <cellStyle name="Comma 4 2 3 2 5 5 2" xfId="30627"/>
    <cellStyle name="Comma 4 2 3 2 5 6" xfId="30612"/>
    <cellStyle name="Comma 4 2 3 2 6" xfId="5121"/>
    <cellStyle name="Comma 4 2 3 2 6 2" xfId="5122"/>
    <cellStyle name="Comma 4 2 3 2 6 2 2" xfId="5123"/>
    <cellStyle name="Comma 4 2 3 2 6 2 2 2" xfId="5124"/>
    <cellStyle name="Comma 4 2 3 2 6 2 2 2 2" xfId="30631"/>
    <cellStyle name="Comma 4 2 3 2 6 2 2 3" xfId="30630"/>
    <cellStyle name="Comma 4 2 3 2 6 2 3" xfId="5125"/>
    <cellStyle name="Comma 4 2 3 2 6 2 3 2" xfId="30632"/>
    <cellStyle name="Comma 4 2 3 2 6 2 4" xfId="30629"/>
    <cellStyle name="Comma 4 2 3 2 6 3" xfId="5126"/>
    <cellStyle name="Comma 4 2 3 2 6 3 2" xfId="5127"/>
    <cellStyle name="Comma 4 2 3 2 6 3 2 2" xfId="30634"/>
    <cellStyle name="Comma 4 2 3 2 6 3 3" xfId="30633"/>
    <cellStyle name="Comma 4 2 3 2 6 4" xfId="5128"/>
    <cellStyle name="Comma 4 2 3 2 6 4 2" xfId="30635"/>
    <cellStyle name="Comma 4 2 3 2 6 5" xfId="30628"/>
    <cellStyle name="Comma 4 2 3 2 7" xfId="5129"/>
    <cellStyle name="Comma 4 2 3 2 7 2" xfId="5130"/>
    <cellStyle name="Comma 4 2 3 2 7 2 2" xfId="5131"/>
    <cellStyle name="Comma 4 2 3 2 7 2 2 2" xfId="30638"/>
    <cellStyle name="Comma 4 2 3 2 7 2 3" xfId="30637"/>
    <cellStyle name="Comma 4 2 3 2 7 3" xfId="5132"/>
    <cellStyle name="Comma 4 2 3 2 7 3 2" xfId="30639"/>
    <cellStyle name="Comma 4 2 3 2 7 4" xfId="30636"/>
    <cellStyle name="Comma 4 2 3 2 8" xfId="5133"/>
    <cellStyle name="Comma 4 2 3 2 8 2" xfId="5134"/>
    <cellStyle name="Comma 4 2 3 2 8 2 2" xfId="30641"/>
    <cellStyle name="Comma 4 2 3 2 8 3" xfId="30640"/>
    <cellStyle name="Comma 4 2 3 2 9" xfId="5135"/>
    <cellStyle name="Comma 4 2 3 2 9 2" xfId="5136"/>
    <cellStyle name="Comma 4 2 3 2 9 2 2" xfId="30643"/>
    <cellStyle name="Comma 4 2 3 2 9 3" xfId="30642"/>
    <cellStyle name="Comma 4 2 3 3" xfId="5137"/>
    <cellStyle name="Comma 4 2 3 3 10" xfId="5138"/>
    <cellStyle name="Comma 4 2 3 3 10 2" xfId="30645"/>
    <cellStyle name="Comma 4 2 3 3 11" xfId="28938"/>
    <cellStyle name="Comma 4 2 3 3 12" xfId="30644"/>
    <cellStyle name="Comma 4 2 3 3 2" xfId="5139"/>
    <cellStyle name="Comma 4 2 3 3 2 2" xfId="5140"/>
    <cellStyle name="Comma 4 2 3 3 2 2 2" xfId="5141"/>
    <cellStyle name="Comma 4 2 3 3 2 2 2 2" xfId="5142"/>
    <cellStyle name="Comma 4 2 3 3 2 2 2 2 2" xfId="5143"/>
    <cellStyle name="Comma 4 2 3 3 2 2 2 2 2 2" xfId="5144"/>
    <cellStyle name="Comma 4 2 3 3 2 2 2 2 2 2 2" xfId="30651"/>
    <cellStyle name="Comma 4 2 3 3 2 2 2 2 2 3" xfId="30650"/>
    <cellStyle name="Comma 4 2 3 3 2 2 2 2 3" xfId="5145"/>
    <cellStyle name="Comma 4 2 3 3 2 2 2 2 3 2" xfId="30652"/>
    <cellStyle name="Comma 4 2 3 3 2 2 2 2 4" xfId="30649"/>
    <cellStyle name="Comma 4 2 3 3 2 2 2 3" xfId="5146"/>
    <cellStyle name="Comma 4 2 3 3 2 2 2 3 2" xfId="5147"/>
    <cellStyle name="Comma 4 2 3 3 2 2 2 3 2 2" xfId="30654"/>
    <cellStyle name="Comma 4 2 3 3 2 2 2 3 3" xfId="30653"/>
    <cellStyle name="Comma 4 2 3 3 2 2 2 4" xfId="5148"/>
    <cellStyle name="Comma 4 2 3 3 2 2 2 4 2" xfId="30655"/>
    <cellStyle name="Comma 4 2 3 3 2 2 2 5" xfId="30648"/>
    <cellStyle name="Comma 4 2 3 3 2 2 3" xfId="5149"/>
    <cellStyle name="Comma 4 2 3 3 2 2 3 2" xfId="5150"/>
    <cellStyle name="Comma 4 2 3 3 2 2 3 2 2" xfId="5151"/>
    <cellStyle name="Comma 4 2 3 3 2 2 3 2 2 2" xfId="30658"/>
    <cellStyle name="Comma 4 2 3 3 2 2 3 2 3" xfId="30657"/>
    <cellStyle name="Comma 4 2 3 3 2 2 3 3" xfId="5152"/>
    <cellStyle name="Comma 4 2 3 3 2 2 3 3 2" xfId="30659"/>
    <cellStyle name="Comma 4 2 3 3 2 2 3 4" xfId="30656"/>
    <cellStyle name="Comma 4 2 3 3 2 2 4" xfId="5153"/>
    <cellStyle name="Comma 4 2 3 3 2 2 4 2" xfId="5154"/>
    <cellStyle name="Comma 4 2 3 3 2 2 4 2 2" xfId="30661"/>
    <cellStyle name="Comma 4 2 3 3 2 2 4 3" xfId="30660"/>
    <cellStyle name="Comma 4 2 3 3 2 2 5" xfId="5155"/>
    <cellStyle name="Comma 4 2 3 3 2 2 5 2" xfId="30662"/>
    <cellStyle name="Comma 4 2 3 3 2 2 6" xfId="30647"/>
    <cellStyle name="Comma 4 2 3 3 2 3" xfId="5156"/>
    <cellStyle name="Comma 4 2 3 3 2 3 2" xfId="5157"/>
    <cellStyle name="Comma 4 2 3 3 2 3 2 2" xfId="5158"/>
    <cellStyle name="Comma 4 2 3 3 2 3 2 2 2" xfId="5159"/>
    <cellStyle name="Comma 4 2 3 3 2 3 2 2 2 2" xfId="5160"/>
    <cellStyle name="Comma 4 2 3 3 2 3 2 2 2 2 2" xfId="30667"/>
    <cellStyle name="Comma 4 2 3 3 2 3 2 2 2 3" xfId="30666"/>
    <cellStyle name="Comma 4 2 3 3 2 3 2 2 3" xfId="5161"/>
    <cellStyle name="Comma 4 2 3 3 2 3 2 2 3 2" xfId="30668"/>
    <cellStyle name="Comma 4 2 3 3 2 3 2 2 4" xfId="30665"/>
    <cellStyle name="Comma 4 2 3 3 2 3 2 3" xfId="5162"/>
    <cellStyle name="Comma 4 2 3 3 2 3 2 3 2" xfId="5163"/>
    <cellStyle name="Comma 4 2 3 3 2 3 2 3 2 2" xfId="30670"/>
    <cellStyle name="Comma 4 2 3 3 2 3 2 3 3" xfId="30669"/>
    <cellStyle name="Comma 4 2 3 3 2 3 2 4" xfId="5164"/>
    <cellStyle name="Comma 4 2 3 3 2 3 2 4 2" xfId="30671"/>
    <cellStyle name="Comma 4 2 3 3 2 3 2 5" xfId="30664"/>
    <cellStyle name="Comma 4 2 3 3 2 3 3" xfId="5165"/>
    <cellStyle name="Comma 4 2 3 3 2 3 3 2" xfId="5166"/>
    <cellStyle name="Comma 4 2 3 3 2 3 3 2 2" xfId="5167"/>
    <cellStyle name="Comma 4 2 3 3 2 3 3 2 2 2" xfId="30674"/>
    <cellStyle name="Comma 4 2 3 3 2 3 3 2 3" xfId="30673"/>
    <cellStyle name="Comma 4 2 3 3 2 3 3 3" xfId="5168"/>
    <cellStyle name="Comma 4 2 3 3 2 3 3 3 2" xfId="30675"/>
    <cellStyle name="Comma 4 2 3 3 2 3 3 4" xfId="30672"/>
    <cellStyle name="Comma 4 2 3 3 2 3 4" xfId="5169"/>
    <cellStyle name="Comma 4 2 3 3 2 3 4 2" xfId="5170"/>
    <cellStyle name="Comma 4 2 3 3 2 3 4 2 2" xfId="30677"/>
    <cellStyle name="Comma 4 2 3 3 2 3 4 3" xfId="30676"/>
    <cellStyle name="Comma 4 2 3 3 2 3 5" xfId="5171"/>
    <cellStyle name="Comma 4 2 3 3 2 3 5 2" xfId="30678"/>
    <cellStyle name="Comma 4 2 3 3 2 3 6" xfId="30663"/>
    <cellStyle name="Comma 4 2 3 3 2 4" xfId="5172"/>
    <cellStyle name="Comma 4 2 3 3 2 4 2" xfId="5173"/>
    <cellStyle name="Comma 4 2 3 3 2 4 2 2" xfId="5174"/>
    <cellStyle name="Comma 4 2 3 3 2 4 2 2 2" xfId="5175"/>
    <cellStyle name="Comma 4 2 3 3 2 4 2 2 2 2" xfId="30682"/>
    <cellStyle name="Comma 4 2 3 3 2 4 2 2 3" xfId="30681"/>
    <cellStyle name="Comma 4 2 3 3 2 4 2 3" xfId="5176"/>
    <cellStyle name="Comma 4 2 3 3 2 4 2 3 2" xfId="30683"/>
    <cellStyle name="Comma 4 2 3 3 2 4 2 4" xfId="30680"/>
    <cellStyle name="Comma 4 2 3 3 2 4 3" xfId="5177"/>
    <cellStyle name="Comma 4 2 3 3 2 4 3 2" xfId="5178"/>
    <cellStyle name="Comma 4 2 3 3 2 4 3 2 2" xfId="30685"/>
    <cellStyle name="Comma 4 2 3 3 2 4 3 3" xfId="30684"/>
    <cellStyle name="Comma 4 2 3 3 2 4 4" xfId="5179"/>
    <cellStyle name="Comma 4 2 3 3 2 4 4 2" xfId="30686"/>
    <cellStyle name="Comma 4 2 3 3 2 4 5" xfId="30679"/>
    <cellStyle name="Comma 4 2 3 3 2 5" xfId="5180"/>
    <cellStyle name="Comma 4 2 3 3 2 5 2" xfId="5181"/>
    <cellStyle name="Comma 4 2 3 3 2 5 2 2" xfId="5182"/>
    <cellStyle name="Comma 4 2 3 3 2 5 2 2 2" xfId="30689"/>
    <cellStyle name="Comma 4 2 3 3 2 5 2 3" xfId="30688"/>
    <cellStyle name="Comma 4 2 3 3 2 5 3" xfId="5183"/>
    <cellStyle name="Comma 4 2 3 3 2 5 3 2" xfId="30690"/>
    <cellStyle name="Comma 4 2 3 3 2 5 4" xfId="30687"/>
    <cellStyle name="Comma 4 2 3 3 2 6" xfId="5184"/>
    <cellStyle name="Comma 4 2 3 3 2 6 2" xfId="5185"/>
    <cellStyle name="Comma 4 2 3 3 2 6 2 2" xfId="30692"/>
    <cellStyle name="Comma 4 2 3 3 2 6 3" xfId="30691"/>
    <cellStyle name="Comma 4 2 3 3 2 7" xfId="5186"/>
    <cellStyle name="Comma 4 2 3 3 2 7 2" xfId="30693"/>
    <cellStyle name="Comma 4 2 3 3 2 8" xfId="28939"/>
    <cellStyle name="Comma 4 2 3 3 2 9" xfId="30646"/>
    <cellStyle name="Comma 4 2 3 3 3" xfId="5187"/>
    <cellStyle name="Comma 4 2 3 3 3 2" xfId="5188"/>
    <cellStyle name="Comma 4 2 3 3 3 2 2" xfId="5189"/>
    <cellStyle name="Comma 4 2 3 3 3 2 2 2" xfId="5190"/>
    <cellStyle name="Comma 4 2 3 3 3 2 2 2 2" xfId="5191"/>
    <cellStyle name="Comma 4 2 3 3 3 2 2 2 2 2" xfId="30698"/>
    <cellStyle name="Comma 4 2 3 3 3 2 2 2 3" xfId="30697"/>
    <cellStyle name="Comma 4 2 3 3 3 2 2 3" xfId="5192"/>
    <cellStyle name="Comma 4 2 3 3 3 2 2 3 2" xfId="30699"/>
    <cellStyle name="Comma 4 2 3 3 3 2 2 4" xfId="30696"/>
    <cellStyle name="Comma 4 2 3 3 3 2 3" xfId="5193"/>
    <cellStyle name="Comma 4 2 3 3 3 2 3 2" xfId="5194"/>
    <cellStyle name="Comma 4 2 3 3 3 2 3 2 2" xfId="30701"/>
    <cellStyle name="Comma 4 2 3 3 3 2 3 3" xfId="30700"/>
    <cellStyle name="Comma 4 2 3 3 3 2 4" xfId="5195"/>
    <cellStyle name="Comma 4 2 3 3 3 2 4 2" xfId="30702"/>
    <cellStyle name="Comma 4 2 3 3 3 2 5" xfId="30695"/>
    <cellStyle name="Comma 4 2 3 3 3 3" xfId="5196"/>
    <cellStyle name="Comma 4 2 3 3 3 3 2" xfId="5197"/>
    <cellStyle name="Comma 4 2 3 3 3 3 2 2" xfId="5198"/>
    <cellStyle name="Comma 4 2 3 3 3 3 2 2 2" xfId="30705"/>
    <cellStyle name="Comma 4 2 3 3 3 3 2 3" xfId="30704"/>
    <cellStyle name="Comma 4 2 3 3 3 3 3" xfId="5199"/>
    <cellStyle name="Comma 4 2 3 3 3 3 3 2" xfId="30706"/>
    <cellStyle name="Comma 4 2 3 3 3 3 4" xfId="30703"/>
    <cellStyle name="Comma 4 2 3 3 3 4" xfId="5200"/>
    <cellStyle name="Comma 4 2 3 3 3 4 2" xfId="5201"/>
    <cellStyle name="Comma 4 2 3 3 3 4 2 2" xfId="30708"/>
    <cellStyle name="Comma 4 2 3 3 3 4 3" xfId="30707"/>
    <cellStyle name="Comma 4 2 3 3 3 5" xfId="5202"/>
    <cellStyle name="Comma 4 2 3 3 3 5 2" xfId="30709"/>
    <cellStyle name="Comma 4 2 3 3 3 6" xfId="30694"/>
    <cellStyle name="Comma 4 2 3 3 4" xfId="5203"/>
    <cellStyle name="Comma 4 2 3 3 4 2" xfId="5204"/>
    <cellStyle name="Comma 4 2 3 3 4 2 2" xfId="5205"/>
    <cellStyle name="Comma 4 2 3 3 4 2 2 2" xfId="5206"/>
    <cellStyle name="Comma 4 2 3 3 4 2 2 2 2" xfId="5207"/>
    <cellStyle name="Comma 4 2 3 3 4 2 2 2 2 2" xfId="30714"/>
    <cellStyle name="Comma 4 2 3 3 4 2 2 2 3" xfId="30713"/>
    <cellStyle name="Comma 4 2 3 3 4 2 2 3" xfId="5208"/>
    <cellStyle name="Comma 4 2 3 3 4 2 2 3 2" xfId="30715"/>
    <cellStyle name="Comma 4 2 3 3 4 2 2 4" xfId="30712"/>
    <cellStyle name="Comma 4 2 3 3 4 2 3" xfId="5209"/>
    <cellStyle name="Comma 4 2 3 3 4 2 3 2" xfId="5210"/>
    <cellStyle name="Comma 4 2 3 3 4 2 3 2 2" xfId="30717"/>
    <cellStyle name="Comma 4 2 3 3 4 2 3 3" xfId="30716"/>
    <cellStyle name="Comma 4 2 3 3 4 2 4" xfId="5211"/>
    <cellStyle name="Comma 4 2 3 3 4 2 4 2" xfId="30718"/>
    <cellStyle name="Comma 4 2 3 3 4 2 5" xfId="30711"/>
    <cellStyle name="Comma 4 2 3 3 4 3" xfId="5212"/>
    <cellStyle name="Comma 4 2 3 3 4 3 2" xfId="5213"/>
    <cellStyle name="Comma 4 2 3 3 4 3 2 2" xfId="5214"/>
    <cellStyle name="Comma 4 2 3 3 4 3 2 2 2" xfId="30721"/>
    <cellStyle name="Comma 4 2 3 3 4 3 2 3" xfId="30720"/>
    <cellStyle name="Comma 4 2 3 3 4 3 3" xfId="5215"/>
    <cellStyle name="Comma 4 2 3 3 4 3 3 2" xfId="30722"/>
    <cellStyle name="Comma 4 2 3 3 4 3 4" xfId="30719"/>
    <cellStyle name="Comma 4 2 3 3 4 4" xfId="5216"/>
    <cellStyle name="Comma 4 2 3 3 4 4 2" xfId="5217"/>
    <cellStyle name="Comma 4 2 3 3 4 4 2 2" xfId="30724"/>
    <cellStyle name="Comma 4 2 3 3 4 4 3" xfId="30723"/>
    <cellStyle name="Comma 4 2 3 3 4 5" xfId="5218"/>
    <cellStyle name="Comma 4 2 3 3 4 5 2" xfId="30725"/>
    <cellStyle name="Comma 4 2 3 3 4 6" xfId="30710"/>
    <cellStyle name="Comma 4 2 3 3 5" xfId="5219"/>
    <cellStyle name="Comma 4 2 3 3 5 2" xfId="5220"/>
    <cellStyle name="Comma 4 2 3 3 5 2 2" xfId="5221"/>
    <cellStyle name="Comma 4 2 3 3 5 2 2 2" xfId="5222"/>
    <cellStyle name="Comma 4 2 3 3 5 2 2 2 2" xfId="5223"/>
    <cellStyle name="Comma 4 2 3 3 5 2 2 2 2 2" xfId="30730"/>
    <cellStyle name="Comma 4 2 3 3 5 2 2 2 3" xfId="30729"/>
    <cellStyle name="Comma 4 2 3 3 5 2 2 3" xfId="5224"/>
    <cellStyle name="Comma 4 2 3 3 5 2 2 3 2" xfId="30731"/>
    <cellStyle name="Comma 4 2 3 3 5 2 2 4" xfId="30728"/>
    <cellStyle name="Comma 4 2 3 3 5 2 3" xfId="5225"/>
    <cellStyle name="Comma 4 2 3 3 5 2 3 2" xfId="5226"/>
    <cellStyle name="Comma 4 2 3 3 5 2 3 2 2" xfId="30733"/>
    <cellStyle name="Comma 4 2 3 3 5 2 3 3" xfId="30732"/>
    <cellStyle name="Comma 4 2 3 3 5 2 4" xfId="5227"/>
    <cellStyle name="Comma 4 2 3 3 5 2 4 2" xfId="30734"/>
    <cellStyle name="Comma 4 2 3 3 5 2 5" xfId="30727"/>
    <cellStyle name="Comma 4 2 3 3 5 3" xfId="5228"/>
    <cellStyle name="Comma 4 2 3 3 5 3 2" xfId="5229"/>
    <cellStyle name="Comma 4 2 3 3 5 3 2 2" xfId="5230"/>
    <cellStyle name="Comma 4 2 3 3 5 3 2 2 2" xfId="30737"/>
    <cellStyle name="Comma 4 2 3 3 5 3 2 3" xfId="30736"/>
    <cellStyle name="Comma 4 2 3 3 5 3 3" xfId="5231"/>
    <cellStyle name="Comma 4 2 3 3 5 3 3 2" xfId="30738"/>
    <cellStyle name="Comma 4 2 3 3 5 3 4" xfId="30735"/>
    <cellStyle name="Comma 4 2 3 3 5 4" xfId="5232"/>
    <cellStyle name="Comma 4 2 3 3 5 4 2" xfId="5233"/>
    <cellStyle name="Comma 4 2 3 3 5 4 2 2" xfId="30740"/>
    <cellStyle name="Comma 4 2 3 3 5 4 3" xfId="30739"/>
    <cellStyle name="Comma 4 2 3 3 5 5" xfId="5234"/>
    <cellStyle name="Comma 4 2 3 3 5 5 2" xfId="30741"/>
    <cellStyle name="Comma 4 2 3 3 5 6" xfId="30726"/>
    <cellStyle name="Comma 4 2 3 3 6" xfId="5235"/>
    <cellStyle name="Comma 4 2 3 3 6 2" xfId="5236"/>
    <cellStyle name="Comma 4 2 3 3 6 2 2" xfId="5237"/>
    <cellStyle name="Comma 4 2 3 3 6 2 2 2" xfId="5238"/>
    <cellStyle name="Comma 4 2 3 3 6 2 2 2 2" xfId="30745"/>
    <cellStyle name="Comma 4 2 3 3 6 2 2 3" xfId="30744"/>
    <cellStyle name="Comma 4 2 3 3 6 2 3" xfId="5239"/>
    <cellStyle name="Comma 4 2 3 3 6 2 3 2" xfId="30746"/>
    <cellStyle name="Comma 4 2 3 3 6 2 4" xfId="30743"/>
    <cellStyle name="Comma 4 2 3 3 6 3" xfId="5240"/>
    <cellStyle name="Comma 4 2 3 3 6 3 2" xfId="5241"/>
    <cellStyle name="Comma 4 2 3 3 6 3 2 2" xfId="30748"/>
    <cellStyle name="Comma 4 2 3 3 6 3 3" xfId="30747"/>
    <cellStyle name="Comma 4 2 3 3 6 4" xfId="5242"/>
    <cellStyle name="Comma 4 2 3 3 6 4 2" xfId="30749"/>
    <cellStyle name="Comma 4 2 3 3 6 5" xfId="30742"/>
    <cellStyle name="Comma 4 2 3 3 7" xfId="5243"/>
    <cellStyle name="Comma 4 2 3 3 7 2" xfId="5244"/>
    <cellStyle name="Comma 4 2 3 3 7 2 2" xfId="5245"/>
    <cellStyle name="Comma 4 2 3 3 7 2 2 2" xfId="30752"/>
    <cellStyle name="Comma 4 2 3 3 7 2 3" xfId="30751"/>
    <cellStyle name="Comma 4 2 3 3 7 3" xfId="5246"/>
    <cellStyle name="Comma 4 2 3 3 7 3 2" xfId="30753"/>
    <cellStyle name="Comma 4 2 3 3 7 4" xfId="30750"/>
    <cellStyle name="Comma 4 2 3 3 8" xfId="5247"/>
    <cellStyle name="Comma 4 2 3 3 8 2" xfId="5248"/>
    <cellStyle name="Comma 4 2 3 3 8 2 2" xfId="30755"/>
    <cellStyle name="Comma 4 2 3 3 8 3" xfId="30754"/>
    <cellStyle name="Comma 4 2 3 3 9" xfId="5249"/>
    <cellStyle name="Comma 4 2 3 3 9 2" xfId="5250"/>
    <cellStyle name="Comma 4 2 3 3 9 2 2" xfId="30757"/>
    <cellStyle name="Comma 4 2 3 3 9 3" xfId="30756"/>
    <cellStyle name="Comma 4 2 3 4" xfId="5251"/>
    <cellStyle name="Comma 4 2 3 4 2" xfId="5252"/>
    <cellStyle name="Comma 4 2 3 4 2 2" xfId="5253"/>
    <cellStyle name="Comma 4 2 3 4 2 2 2" xfId="5254"/>
    <cellStyle name="Comma 4 2 3 4 2 2 2 2" xfId="5255"/>
    <cellStyle name="Comma 4 2 3 4 2 2 2 2 2" xfId="5256"/>
    <cellStyle name="Comma 4 2 3 4 2 2 2 2 2 2" xfId="30763"/>
    <cellStyle name="Comma 4 2 3 4 2 2 2 2 3" xfId="30762"/>
    <cellStyle name="Comma 4 2 3 4 2 2 2 3" xfId="5257"/>
    <cellStyle name="Comma 4 2 3 4 2 2 2 3 2" xfId="30764"/>
    <cellStyle name="Comma 4 2 3 4 2 2 2 4" xfId="30761"/>
    <cellStyle name="Comma 4 2 3 4 2 2 3" xfId="5258"/>
    <cellStyle name="Comma 4 2 3 4 2 2 3 2" xfId="5259"/>
    <cellStyle name="Comma 4 2 3 4 2 2 3 2 2" xfId="30766"/>
    <cellStyle name="Comma 4 2 3 4 2 2 3 3" xfId="30765"/>
    <cellStyle name="Comma 4 2 3 4 2 2 4" xfId="5260"/>
    <cellStyle name="Comma 4 2 3 4 2 2 4 2" xfId="30767"/>
    <cellStyle name="Comma 4 2 3 4 2 2 5" xfId="30760"/>
    <cellStyle name="Comma 4 2 3 4 2 3" xfId="5261"/>
    <cellStyle name="Comma 4 2 3 4 2 3 2" xfId="5262"/>
    <cellStyle name="Comma 4 2 3 4 2 3 2 2" xfId="5263"/>
    <cellStyle name="Comma 4 2 3 4 2 3 2 2 2" xfId="30770"/>
    <cellStyle name="Comma 4 2 3 4 2 3 2 3" xfId="30769"/>
    <cellStyle name="Comma 4 2 3 4 2 3 3" xfId="5264"/>
    <cellStyle name="Comma 4 2 3 4 2 3 3 2" xfId="30771"/>
    <cellStyle name="Comma 4 2 3 4 2 3 4" xfId="30768"/>
    <cellStyle name="Comma 4 2 3 4 2 4" xfId="5265"/>
    <cellStyle name="Comma 4 2 3 4 2 4 2" xfId="5266"/>
    <cellStyle name="Comma 4 2 3 4 2 4 2 2" xfId="30773"/>
    <cellStyle name="Comma 4 2 3 4 2 4 3" xfId="30772"/>
    <cellStyle name="Comma 4 2 3 4 2 5" xfId="5267"/>
    <cellStyle name="Comma 4 2 3 4 2 5 2" xfId="30774"/>
    <cellStyle name="Comma 4 2 3 4 2 6" xfId="30759"/>
    <cellStyle name="Comma 4 2 3 4 3" xfId="5268"/>
    <cellStyle name="Comma 4 2 3 4 3 2" xfId="5269"/>
    <cellStyle name="Comma 4 2 3 4 3 2 2" xfId="5270"/>
    <cellStyle name="Comma 4 2 3 4 3 2 2 2" xfId="5271"/>
    <cellStyle name="Comma 4 2 3 4 3 2 2 2 2" xfId="5272"/>
    <cellStyle name="Comma 4 2 3 4 3 2 2 2 2 2" xfId="30779"/>
    <cellStyle name="Comma 4 2 3 4 3 2 2 2 3" xfId="30778"/>
    <cellStyle name="Comma 4 2 3 4 3 2 2 3" xfId="5273"/>
    <cellStyle name="Comma 4 2 3 4 3 2 2 3 2" xfId="30780"/>
    <cellStyle name="Comma 4 2 3 4 3 2 2 4" xfId="30777"/>
    <cellStyle name="Comma 4 2 3 4 3 2 3" xfId="5274"/>
    <cellStyle name="Comma 4 2 3 4 3 2 3 2" xfId="5275"/>
    <cellStyle name="Comma 4 2 3 4 3 2 3 2 2" xfId="30782"/>
    <cellStyle name="Comma 4 2 3 4 3 2 3 3" xfId="30781"/>
    <cellStyle name="Comma 4 2 3 4 3 2 4" xfId="5276"/>
    <cellStyle name="Comma 4 2 3 4 3 2 4 2" xfId="30783"/>
    <cellStyle name="Comma 4 2 3 4 3 2 5" xfId="30776"/>
    <cellStyle name="Comma 4 2 3 4 3 3" xfId="5277"/>
    <cellStyle name="Comma 4 2 3 4 3 3 2" xfId="5278"/>
    <cellStyle name="Comma 4 2 3 4 3 3 2 2" xfId="5279"/>
    <cellStyle name="Comma 4 2 3 4 3 3 2 2 2" xfId="30786"/>
    <cellStyle name="Comma 4 2 3 4 3 3 2 3" xfId="30785"/>
    <cellStyle name="Comma 4 2 3 4 3 3 3" xfId="5280"/>
    <cellStyle name="Comma 4 2 3 4 3 3 3 2" xfId="30787"/>
    <cellStyle name="Comma 4 2 3 4 3 3 4" xfId="30784"/>
    <cellStyle name="Comma 4 2 3 4 3 4" xfId="5281"/>
    <cellStyle name="Comma 4 2 3 4 3 4 2" xfId="5282"/>
    <cellStyle name="Comma 4 2 3 4 3 4 2 2" xfId="30789"/>
    <cellStyle name="Comma 4 2 3 4 3 4 3" xfId="30788"/>
    <cellStyle name="Comma 4 2 3 4 3 5" xfId="5283"/>
    <cellStyle name="Comma 4 2 3 4 3 5 2" xfId="30790"/>
    <cellStyle name="Comma 4 2 3 4 3 6" xfId="30775"/>
    <cellStyle name="Comma 4 2 3 4 4" xfId="5284"/>
    <cellStyle name="Comma 4 2 3 4 4 2" xfId="5285"/>
    <cellStyle name="Comma 4 2 3 4 4 2 2" xfId="5286"/>
    <cellStyle name="Comma 4 2 3 4 4 2 2 2" xfId="5287"/>
    <cellStyle name="Comma 4 2 3 4 4 2 2 2 2" xfId="30794"/>
    <cellStyle name="Comma 4 2 3 4 4 2 2 3" xfId="30793"/>
    <cellStyle name="Comma 4 2 3 4 4 2 3" xfId="5288"/>
    <cellStyle name="Comma 4 2 3 4 4 2 3 2" xfId="30795"/>
    <cellStyle name="Comma 4 2 3 4 4 2 4" xfId="30792"/>
    <cellStyle name="Comma 4 2 3 4 4 3" xfId="5289"/>
    <cellStyle name="Comma 4 2 3 4 4 3 2" xfId="5290"/>
    <cellStyle name="Comma 4 2 3 4 4 3 2 2" xfId="30797"/>
    <cellStyle name="Comma 4 2 3 4 4 3 3" xfId="30796"/>
    <cellStyle name="Comma 4 2 3 4 4 4" xfId="5291"/>
    <cellStyle name="Comma 4 2 3 4 4 4 2" xfId="30798"/>
    <cellStyle name="Comma 4 2 3 4 4 5" xfId="30791"/>
    <cellStyle name="Comma 4 2 3 4 5" xfId="5292"/>
    <cellStyle name="Comma 4 2 3 4 5 2" xfId="5293"/>
    <cellStyle name="Comma 4 2 3 4 5 2 2" xfId="5294"/>
    <cellStyle name="Comma 4 2 3 4 5 2 2 2" xfId="30801"/>
    <cellStyle name="Comma 4 2 3 4 5 2 3" xfId="30800"/>
    <cellStyle name="Comma 4 2 3 4 5 3" xfId="5295"/>
    <cellStyle name="Comma 4 2 3 4 5 3 2" xfId="30802"/>
    <cellStyle name="Comma 4 2 3 4 5 4" xfId="30799"/>
    <cellStyle name="Comma 4 2 3 4 6" xfId="5296"/>
    <cellStyle name="Comma 4 2 3 4 6 2" xfId="5297"/>
    <cellStyle name="Comma 4 2 3 4 6 2 2" xfId="30804"/>
    <cellStyle name="Comma 4 2 3 4 6 3" xfId="30803"/>
    <cellStyle name="Comma 4 2 3 4 7" xfId="5298"/>
    <cellStyle name="Comma 4 2 3 4 7 2" xfId="30805"/>
    <cellStyle name="Comma 4 2 3 4 8" xfId="28940"/>
    <cellStyle name="Comma 4 2 3 4 9" xfId="30758"/>
    <cellStyle name="Comma 4 2 3 5" xfId="5299"/>
    <cellStyle name="Comma 4 2 3 5 2" xfId="5300"/>
    <cellStyle name="Comma 4 2 3 5 2 2" xfId="5301"/>
    <cellStyle name="Comma 4 2 3 5 2 2 2" xfId="5302"/>
    <cellStyle name="Comma 4 2 3 5 2 2 2 2" xfId="5303"/>
    <cellStyle name="Comma 4 2 3 5 2 2 2 2 2" xfId="30810"/>
    <cellStyle name="Comma 4 2 3 5 2 2 2 3" xfId="30809"/>
    <cellStyle name="Comma 4 2 3 5 2 2 3" xfId="5304"/>
    <cellStyle name="Comma 4 2 3 5 2 2 3 2" xfId="30811"/>
    <cellStyle name="Comma 4 2 3 5 2 2 4" xfId="30808"/>
    <cellStyle name="Comma 4 2 3 5 2 3" xfId="5305"/>
    <cellStyle name="Comma 4 2 3 5 2 3 2" xfId="5306"/>
    <cellStyle name="Comma 4 2 3 5 2 3 2 2" xfId="30813"/>
    <cellStyle name="Comma 4 2 3 5 2 3 3" xfId="30812"/>
    <cellStyle name="Comma 4 2 3 5 2 4" xfId="5307"/>
    <cellStyle name="Comma 4 2 3 5 2 4 2" xfId="30814"/>
    <cellStyle name="Comma 4 2 3 5 2 5" xfId="30807"/>
    <cellStyle name="Comma 4 2 3 5 3" xfId="5308"/>
    <cellStyle name="Comma 4 2 3 5 3 2" xfId="5309"/>
    <cellStyle name="Comma 4 2 3 5 3 2 2" xfId="5310"/>
    <cellStyle name="Comma 4 2 3 5 3 2 2 2" xfId="30817"/>
    <cellStyle name="Comma 4 2 3 5 3 2 3" xfId="30816"/>
    <cellStyle name="Comma 4 2 3 5 3 3" xfId="5311"/>
    <cellStyle name="Comma 4 2 3 5 3 3 2" xfId="30818"/>
    <cellStyle name="Comma 4 2 3 5 3 4" xfId="30815"/>
    <cellStyle name="Comma 4 2 3 5 4" xfId="5312"/>
    <cellStyle name="Comma 4 2 3 5 4 2" xfId="5313"/>
    <cellStyle name="Comma 4 2 3 5 4 2 2" xfId="30820"/>
    <cellStyle name="Comma 4 2 3 5 4 3" xfId="30819"/>
    <cellStyle name="Comma 4 2 3 5 5" xfId="5314"/>
    <cellStyle name="Comma 4 2 3 5 5 2" xfId="30821"/>
    <cellStyle name="Comma 4 2 3 5 6" xfId="30806"/>
    <cellStyle name="Comma 4 2 3 6" xfId="5315"/>
    <cellStyle name="Comma 4 2 3 6 2" xfId="5316"/>
    <cellStyle name="Comma 4 2 3 6 2 2" xfId="5317"/>
    <cellStyle name="Comma 4 2 3 6 2 2 2" xfId="5318"/>
    <cellStyle name="Comma 4 2 3 6 2 2 2 2" xfId="5319"/>
    <cellStyle name="Comma 4 2 3 6 2 2 2 2 2" xfId="30826"/>
    <cellStyle name="Comma 4 2 3 6 2 2 2 3" xfId="30825"/>
    <cellStyle name="Comma 4 2 3 6 2 2 3" xfId="5320"/>
    <cellStyle name="Comma 4 2 3 6 2 2 3 2" xfId="30827"/>
    <cellStyle name="Comma 4 2 3 6 2 2 4" xfId="30824"/>
    <cellStyle name="Comma 4 2 3 6 2 3" xfId="5321"/>
    <cellStyle name="Comma 4 2 3 6 2 3 2" xfId="5322"/>
    <cellStyle name="Comma 4 2 3 6 2 3 2 2" xfId="30829"/>
    <cellStyle name="Comma 4 2 3 6 2 3 3" xfId="30828"/>
    <cellStyle name="Comma 4 2 3 6 2 4" xfId="5323"/>
    <cellStyle name="Comma 4 2 3 6 2 4 2" xfId="30830"/>
    <cellStyle name="Comma 4 2 3 6 2 5" xfId="30823"/>
    <cellStyle name="Comma 4 2 3 6 3" xfId="5324"/>
    <cellStyle name="Comma 4 2 3 6 3 2" xfId="5325"/>
    <cellStyle name="Comma 4 2 3 6 3 2 2" xfId="5326"/>
    <cellStyle name="Comma 4 2 3 6 3 2 2 2" xfId="30833"/>
    <cellStyle name="Comma 4 2 3 6 3 2 3" xfId="30832"/>
    <cellStyle name="Comma 4 2 3 6 3 3" xfId="5327"/>
    <cellStyle name="Comma 4 2 3 6 3 3 2" xfId="30834"/>
    <cellStyle name="Comma 4 2 3 6 3 4" xfId="30831"/>
    <cellStyle name="Comma 4 2 3 6 4" xfId="5328"/>
    <cellStyle name="Comma 4 2 3 6 4 2" xfId="5329"/>
    <cellStyle name="Comma 4 2 3 6 4 2 2" xfId="30836"/>
    <cellStyle name="Comma 4 2 3 6 4 3" xfId="30835"/>
    <cellStyle name="Comma 4 2 3 6 5" xfId="5330"/>
    <cellStyle name="Comma 4 2 3 6 5 2" xfId="30837"/>
    <cellStyle name="Comma 4 2 3 6 6" xfId="30822"/>
    <cellStyle name="Comma 4 2 3 7" xfId="5331"/>
    <cellStyle name="Comma 4 2 3 7 2" xfId="5332"/>
    <cellStyle name="Comma 4 2 3 7 2 2" xfId="5333"/>
    <cellStyle name="Comma 4 2 3 7 2 2 2" xfId="5334"/>
    <cellStyle name="Comma 4 2 3 7 2 2 2 2" xfId="5335"/>
    <cellStyle name="Comma 4 2 3 7 2 2 2 2 2" xfId="30842"/>
    <cellStyle name="Comma 4 2 3 7 2 2 2 3" xfId="30841"/>
    <cellStyle name="Comma 4 2 3 7 2 2 3" xfId="5336"/>
    <cellStyle name="Comma 4 2 3 7 2 2 3 2" xfId="30843"/>
    <cellStyle name="Comma 4 2 3 7 2 2 4" xfId="30840"/>
    <cellStyle name="Comma 4 2 3 7 2 3" xfId="5337"/>
    <cellStyle name="Comma 4 2 3 7 2 3 2" xfId="5338"/>
    <cellStyle name="Comma 4 2 3 7 2 3 2 2" xfId="30845"/>
    <cellStyle name="Comma 4 2 3 7 2 3 3" xfId="30844"/>
    <cellStyle name="Comma 4 2 3 7 2 4" xfId="5339"/>
    <cellStyle name="Comma 4 2 3 7 2 4 2" xfId="30846"/>
    <cellStyle name="Comma 4 2 3 7 2 5" xfId="30839"/>
    <cellStyle name="Comma 4 2 3 7 3" xfId="5340"/>
    <cellStyle name="Comma 4 2 3 7 3 2" xfId="5341"/>
    <cellStyle name="Comma 4 2 3 7 3 2 2" xfId="5342"/>
    <cellStyle name="Comma 4 2 3 7 3 2 2 2" xfId="30849"/>
    <cellStyle name="Comma 4 2 3 7 3 2 3" xfId="30848"/>
    <cellStyle name="Comma 4 2 3 7 3 3" xfId="5343"/>
    <cellStyle name="Comma 4 2 3 7 3 3 2" xfId="30850"/>
    <cellStyle name="Comma 4 2 3 7 3 4" xfId="30847"/>
    <cellStyle name="Comma 4 2 3 7 4" xfId="5344"/>
    <cellStyle name="Comma 4 2 3 7 4 2" xfId="5345"/>
    <cellStyle name="Comma 4 2 3 7 4 2 2" xfId="30852"/>
    <cellStyle name="Comma 4 2 3 7 4 3" xfId="30851"/>
    <cellStyle name="Comma 4 2 3 7 5" xfId="5346"/>
    <cellStyle name="Comma 4 2 3 7 5 2" xfId="30853"/>
    <cellStyle name="Comma 4 2 3 7 6" xfId="30838"/>
    <cellStyle name="Comma 4 2 3 8" xfId="5347"/>
    <cellStyle name="Comma 4 2 3 8 2" xfId="5348"/>
    <cellStyle name="Comma 4 2 3 8 2 2" xfId="5349"/>
    <cellStyle name="Comma 4 2 3 8 2 2 2" xfId="5350"/>
    <cellStyle name="Comma 4 2 3 8 2 2 2 2" xfId="30857"/>
    <cellStyle name="Comma 4 2 3 8 2 2 3" xfId="30856"/>
    <cellStyle name="Comma 4 2 3 8 2 3" xfId="5351"/>
    <cellStyle name="Comma 4 2 3 8 2 3 2" xfId="30858"/>
    <cellStyle name="Comma 4 2 3 8 2 4" xfId="30855"/>
    <cellStyle name="Comma 4 2 3 8 3" xfId="5352"/>
    <cellStyle name="Comma 4 2 3 8 3 2" xfId="5353"/>
    <cellStyle name="Comma 4 2 3 8 3 2 2" xfId="30860"/>
    <cellStyle name="Comma 4 2 3 8 3 3" xfId="30859"/>
    <cellStyle name="Comma 4 2 3 8 4" xfId="5354"/>
    <cellStyle name="Comma 4 2 3 8 4 2" xfId="30861"/>
    <cellStyle name="Comma 4 2 3 8 5" xfId="30854"/>
    <cellStyle name="Comma 4 2 3 9" xfId="5355"/>
    <cellStyle name="Comma 4 2 3 9 2" xfId="5356"/>
    <cellStyle name="Comma 4 2 3 9 2 2" xfId="5357"/>
    <cellStyle name="Comma 4 2 3 9 2 2 2" xfId="30864"/>
    <cellStyle name="Comma 4 2 3 9 2 3" xfId="30863"/>
    <cellStyle name="Comma 4 2 3 9 3" xfId="5358"/>
    <cellStyle name="Comma 4 2 3 9 3 2" xfId="30865"/>
    <cellStyle name="Comma 4 2 3 9 4" xfId="30862"/>
    <cellStyle name="Comma 4 2 4" xfId="5359"/>
    <cellStyle name="Comma 4 2 4 10" xfId="5360"/>
    <cellStyle name="Comma 4 2 4 10 2" xfId="5361"/>
    <cellStyle name="Comma 4 2 4 10 2 2" xfId="30868"/>
    <cellStyle name="Comma 4 2 4 10 3" xfId="30867"/>
    <cellStyle name="Comma 4 2 4 11" xfId="5362"/>
    <cellStyle name="Comma 4 2 4 11 2" xfId="30869"/>
    <cellStyle name="Comma 4 2 4 12" xfId="28941"/>
    <cellStyle name="Comma 4 2 4 13" xfId="30866"/>
    <cellStyle name="Comma 4 2 4 2" xfId="5363"/>
    <cellStyle name="Comma 4 2 4 2 10" xfId="5364"/>
    <cellStyle name="Comma 4 2 4 2 10 2" xfId="30871"/>
    <cellStyle name="Comma 4 2 4 2 11" xfId="28942"/>
    <cellStyle name="Comma 4 2 4 2 12" xfId="30870"/>
    <cellStyle name="Comma 4 2 4 2 2" xfId="5365"/>
    <cellStyle name="Comma 4 2 4 2 2 2" xfId="5366"/>
    <cellStyle name="Comma 4 2 4 2 2 2 2" xfId="5367"/>
    <cellStyle name="Comma 4 2 4 2 2 2 2 2" xfId="5368"/>
    <cellStyle name="Comma 4 2 4 2 2 2 2 2 2" xfId="5369"/>
    <cellStyle name="Comma 4 2 4 2 2 2 2 2 2 2" xfId="5370"/>
    <cellStyle name="Comma 4 2 4 2 2 2 2 2 2 2 2" xfId="30877"/>
    <cellStyle name="Comma 4 2 4 2 2 2 2 2 2 3" xfId="30876"/>
    <cellStyle name="Comma 4 2 4 2 2 2 2 2 3" xfId="5371"/>
    <cellStyle name="Comma 4 2 4 2 2 2 2 2 3 2" xfId="30878"/>
    <cellStyle name="Comma 4 2 4 2 2 2 2 2 4" xfId="30875"/>
    <cellStyle name="Comma 4 2 4 2 2 2 2 3" xfId="5372"/>
    <cellStyle name="Comma 4 2 4 2 2 2 2 3 2" xfId="5373"/>
    <cellStyle name="Comma 4 2 4 2 2 2 2 3 2 2" xfId="30880"/>
    <cellStyle name="Comma 4 2 4 2 2 2 2 3 3" xfId="30879"/>
    <cellStyle name="Comma 4 2 4 2 2 2 2 4" xfId="5374"/>
    <cellStyle name="Comma 4 2 4 2 2 2 2 4 2" xfId="30881"/>
    <cellStyle name="Comma 4 2 4 2 2 2 2 5" xfId="30874"/>
    <cellStyle name="Comma 4 2 4 2 2 2 3" xfId="5375"/>
    <cellStyle name="Comma 4 2 4 2 2 2 3 2" xfId="5376"/>
    <cellStyle name="Comma 4 2 4 2 2 2 3 2 2" xfId="5377"/>
    <cellStyle name="Comma 4 2 4 2 2 2 3 2 2 2" xfId="30884"/>
    <cellStyle name="Comma 4 2 4 2 2 2 3 2 3" xfId="30883"/>
    <cellStyle name="Comma 4 2 4 2 2 2 3 3" xfId="5378"/>
    <cellStyle name="Comma 4 2 4 2 2 2 3 3 2" xfId="30885"/>
    <cellStyle name="Comma 4 2 4 2 2 2 3 4" xfId="30882"/>
    <cellStyle name="Comma 4 2 4 2 2 2 4" xfId="5379"/>
    <cellStyle name="Comma 4 2 4 2 2 2 4 2" xfId="5380"/>
    <cellStyle name="Comma 4 2 4 2 2 2 4 2 2" xfId="30887"/>
    <cellStyle name="Comma 4 2 4 2 2 2 4 3" xfId="30886"/>
    <cellStyle name="Comma 4 2 4 2 2 2 5" xfId="5381"/>
    <cellStyle name="Comma 4 2 4 2 2 2 5 2" xfId="30888"/>
    <cellStyle name="Comma 4 2 4 2 2 2 6" xfId="30873"/>
    <cellStyle name="Comma 4 2 4 2 2 3" xfId="5382"/>
    <cellStyle name="Comma 4 2 4 2 2 3 2" xfId="5383"/>
    <cellStyle name="Comma 4 2 4 2 2 3 2 2" xfId="5384"/>
    <cellStyle name="Comma 4 2 4 2 2 3 2 2 2" xfId="5385"/>
    <cellStyle name="Comma 4 2 4 2 2 3 2 2 2 2" xfId="5386"/>
    <cellStyle name="Comma 4 2 4 2 2 3 2 2 2 2 2" xfId="30893"/>
    <cellStyle name="Comma 4 2 4 2 2 3 2 2 2 3" xfId="30892"/>
    <cellStyle name="Comma 4 2 4 2 2 3 2 2 3" xfId="5387"/>
    <cellStyle name="Comma 4 2 4 2 2 3 2 2 3 2" xfId="30894"/>
    <cellStyle name="Comma 4 2 4 2 2 3 2 2 4" xfId="30891"/>
    <cellStyle name="Comma 4 2 4 2 2 3 2 3" xfId="5388"/>
    <cellStyle name="Comma 4 2 4 2 2 3 2 3 2" xfId="5389"/>
    <cellStyle name="Comma 4 2 4 2 2 3 2 3 2 2" xfId="30896"/>
    <cellStyle name="Comma 4 2 4 2 2 3 2 3 3" xfId="30895"/>
    <cellStyle name="Comma 4 2 4 2 2 3 2 4" xfId="5390"/>
    <cellStyle name="Comma 4 2 4 2 2 3 2 4 2" xfId="30897"/>
    <cellStyle name="Comma 4 2 4 2 2 3 2 5" xfId="30890"/>
    <cellStyle name="Comma 4 2 4 2 2 3 3" xfId="5391"/>
    <cellStyle name="Comma 4 2 4 2 2 3 3 2" xfId="5392"/>
    <cellStyle name="Comma 4 2 4 2 2 3 3 2 2" xfId="5393"/>
    <cellStyle name="Comma 4 2 4 2 2 3 3 2 2 2" xfId="30900"/>
    <cellStyle name="Comma 4 2 4 2 2 3 3 2 3" xfId="30899"/>
    <cellStyle name="Comma 4 2 4 2 2 3 3 3" xfId="5394"/>
    <cellStyle name="Comma 4 2 4 2 2 3 3 3 2" xfId="30901"/>
    <cellStyle name="Comma 4 2 4 2 2 3 3 4" xfId="30898"/>
    <cellStyle name="Comma 4 2 4 2 2 3 4" xfId="5395"/>
    <cellStyle name="Comma 4 2 4 2 2 3 4 2" xfId="5396"/>
    <cellStyle name="Comma 4 2 4 2 2 3 4 2 2" xfId="30903"/>
    <cellStyle name="Comma 4 2 4 2 2 3 4 3" xfId="30902"/>
    <cellStyle name="Comma 4 2 4 2 2 3 5" xfId="5397"/>
    <cellStyle name="Comma 4 2 4 2 2 3 5 2" xfId="30904"/>
    <cellStyle name="Comma 4 2 4 2 2 3 6" xfId="30889"/>
    <cellStyle name="Comma 4 2 4 2 2 4" xfId="5398"/>
    <cellStyle name="Comma 4 2 4 2 2 4 2" xfId="5399"/>
    <cellStyle name="Comma 4 2 4 2 2 4 2 2" xfId="5400"/>
    <cellStyle name="Comma 4 2 4 2 2 4 2 2 2" xfId="5401"/>
    <cellStyle name="Comma 4 2 4 2 2 4 2 2 2 2" xfId="30908"/>
    <cellStyle name="Comma 4 2 4 2 2 4 2 2 3" xfId="30907"/>
    <cellStyle name="Comma 4 2 4 2 2 4 2 3" xfId="5402"/>
    <cellStyle name="Comma 4 2 4 2 2 4 2 3 2" xfId="30909"/>
    <cellStyle name="Comma 4 2 4 2 2 4 2 4" xfId="30906"/>
    <cellStyle name="Comma 4 2 4 2 2 4 3" xfId="5403"/>
    <cellStyle name="Comma 4 2 4 2 2 4 3 2" xfId="5404"/>
    <cellStyle name="Comma 4 2 4 2 2 4 3 2 2" xfId="30911"/>
    <cellStyle name="Comma 4 2 4 2 2 4 3 3" xfId="30910"/>
    <cellStyle name="Comma 4 2 4 2 2 4 4" xfId="5405"/>
    <cellStyle name="Comma 4 2 4 2 2 4 4 2" xfId="30912"/>
    <cellStyle name="Comma 4 2 4 2 2 4 5" xfId="30905"/>
    <cellStyle name="Comma 4 2 4 2 2 5" xfId="5406"/>
    <cellStyle name="Comma 4 2 4 2 2 5 2" xfId="5407"/>
    <cellStyle name="Comma 4 2 4 2 2 5 2 2" xfId="5408"/>
    <cellStyle name="Comma 4 2 4 2 2 5 2 2 2" xfId="30915"/>
    <cellStyle name="Comma 4 2 4 2 2 5 2 3" xfId="30914"/>
    <cellStyle name="Comma 4 2 4 2 2 5 3" xfId="5409"/>
    <cellStyle name="Comma 4 2 4 2 2 5 3 2" xfId="30916"/>
    <cellStyle name="Comma 4 2 4 2 2 5 4" xfId="30913"/>
    <cellStyle name="Comma 4 2 4 2 2 6" xfId="5410"/>
    <cellStyle name="Comma 4 2 4 2 2 6 2" xfId="5411"/>
    <cellStyle name="Comma 4 2 4 2 2 6 2 2" xfId="30918"/>
    <cellStyle name="Comma 4 2 4 2 2 6 3" xfId="30917"/>
    <cellStyle name="Comma 4 2 4 2 2 7" xfId="5412"/>
    <cellStyle name="Comma 4 2 4 2 2 7 2" xfId="30919"/>
    <cellStyle name="Comma 4 2 4 2 2 8" xfId="28943"/>
    <cellStyle name="Comma 4 2 4 2 2 9" xfId="30872"/>
    <cellStyle name="Comma 4 2 4 2 3" xfId="5413"/>
    <cellStyle name="Comma 4 2 4 2 3 2" xfId="5414"/>
    <cellStyle name="Comma 4 2 4 2 3 2 2" xfId="5415"/>
    <cellStyle name="Comma 4 2 4 2 3 2 2 2" xfId="5416"/>
    <cellStyle name="Comma 4 2 4 2 3 2 2 2 2" xfId="5417"/>
    <cellStyle name="Comma 4 2 4 2 3 2 2 2 2 2" xfId="30924"/>
    <cellStyle name="Comma 4 2 4 2 3 2 2 2 3" xfId="30923"/>
    <cellStyle name="Comma 4 2 4 2 3 2 2 3" xfId="5418"/>
    <cellStyle name="Comma 4 2 4 2 3 2 2 3 2" xfId="30925"/>
    <cellStyle name="Comma 4 2 4 2 3 2 2 4" xfId="30922"/>
    <cellStyle name="Comma 4 2 4 2 3 2 3" xfId="5419"/>
    <cellStyle name="Comma 4 2 4 2 3 2 3 2" xfId="5420"/>
    <cellStyle name="Comma 4 2 4 2 3 2 3 2 2" xfId="30927"/>
    <cellStyle name="Comma 4 2 4 2 3 2 3 3" xfId="30926"/>
    <cellStyle name="Comma 4 2 4 2 3 2 4" xfId="5421"/>
    <cellStyle name="Comma 4 2 4 2 3 2 4 2" xfId="30928"/>
    <cellStyle name="Comma 4 2 4 2 3 2 5" xfId="30921"/>
    <cellStyle name="Comma 4 2 4 2 3 3" xfId="5422"/>
    <cellStyle name="Comma 4 2 4 2 3 3 2" xfId="5423"/>
    <cellStyle name="Comma 4 2 4 2 3 3 2 2" xfId="5424"/>
    <cellStyle name="Comma 4 2 4 2 3 3 2 2 2" xfId="30931"/>
    <cellStyle name="Comma 4 2 4 2 3 3 2 3" xfId="30930"/>
    <cellStyle name="Comma 4 2 4 2 3 3 3" xfId="5425"/>
    <cellStyle name="Comma 4 2 4 2 3 3 3 2" xfId="30932"/>
    <cellStyle name="Comma 4 2 4 2 3 3 4" xfId="30929"/>
    <cellStyle name="Comma 4 2 4 2 3 4" xfId="5426"/>
    <cellStyle name="Comma 4 2 4 2 3 4 2" xfId="5427"/>
    <cellStyle name="Comma 4 2 4 2 3 4 2 2" xfId="30934"/>
    <cellStyle name="Comma 4 2 4 2 3 4 3" xfId="30933"/>
    <cellStyle name="Comma 4 2 4 2 3 5" xfId="5428"/>
    <cellStyle name="Comma 4 2 4 2 3 5 2" xfId="30935"/>
    <cellStyle name="Comma 4 2 4 2 3 6" xfId="30920"/>
    <cellStyle name="Comma 4 2 4 2 4" xfId="5429"/>
    <cellStyle name="Comma 4 2 4 2 4 2" xfId="5430"/>
    <cellStyle name="Comma 4 2 4 2 4 2 2" xfId="5431"/>
    <cellStyle name="Comma 4 2 4 2 4 2 2 2" xfId="5432"/>
    <cellStyle name="Comma 4 2 4 2 4 2 2 2 2" xfId="5433"/>
    <cellStyle name="Comma 4 2 4 2 4 2 2 2 2 2" xfId="30940"/>
    <cellStyle name="Comma 4 2 4 2 4 2 2 2 3" xfId="30939"/>
    <cellStyle name="Comma 4 2 4 2 4 2 2 3" xfId="5434"/>
    <cellStyle name="Comma 4 2 4 2 4 2 2 3 2" xfId="30941"/>
    <cellStyle name="Comma 4 2 4 2 4 2 2 4" xfId="30938"/>
    <cellStyle name="Comma 4 2 4 2 4 2 3" xfId="5435"/>
    <cellStyle name="Comma 4 2 4 2 4 2 3 2" xfId="5436"/>
    <cellStyle name="Comma 4 2 4 2 4 2 3 2 2" xfId="30943"/>
    <cellStyle name="Comma 4 2 4 2 4 2 3 3" xfId="30942"/>
    <cellStyle name="Comma 4 2 4 2 4 2 4" xfId="5437"/>
    <cellStyle name="Comma 4 2 4 2 4 2 4 2" xfId="30944"/>
    <cellStyle name="Comma 4 2 4 2 4 2 5" xfId="30937"/>
    <cellStyle name="Comma 4 2 4 2 4 3" xfId="5438"/>
    <cellStyle name="Comma 4 2 4 2 4 3 2" xfId="5439"/>
    <cellStyle name="Comma 4 2 4 2 4 3 2 2" xfId="5440"/>
    <cellStyle name="Comma 4 2 4 2 4 3 2 2 2" xfId="30947"/>
    <cellStyle name="Comma 4 2 4 2 4 3 2 3" xfId="30946"/>
    <cellStyle name="Comma 4 2 4 2 4 3 3" xfId="5441"/>
    <cellStyle name="Comma 4 2 4 2 4 3 3 2" xfId="30948"/>
    <cellStyle name="Comma 4 2 4 2 4 3 4" xfId="30945"/>
    <cellStyle name="Comma 4 2 4 2 4 4" xfId="5442"/>
    <cellStyle name="Comma 4 2 4 2 4 4 2" xfId="5443"/>
    <cellStyle name="Comma 4 2 4 2 4 4 2 2" xfId="30950"/>
    <cellStyle name="Comma 4 2 4 2 4 4 3" xfId="30949"/>
    <cellStyle name="Comma 4 2 4 2 4 5" xfId="5444"/>
    <cellStyle name="Comma 4 2 4 2 4 5 2" xfId="30951"/>
    <cellStyle name="Comma 4 2 4 2 4 6" xfId="30936"/>
    <cellStyle name="Comma 4 2 4 2 5" xfId="5445"/>
    <cellStyle name="Comma 4 2 4 2 5 2" xfId="5446"/>
    <cellStyle name="Comma 4 2 4 2 5 2 2" xfId="5447"/>
    <cellStyle name="Comma 4 2 4 2 5 2 2 2" xfId="5448"/>
    <cellStyle name="Comma 4 2 4 2 5 2 2 2 2" xfId="5449"/>
    <cellStyle name="Comma 4 2 4 2 5 2 2 2 2 2" xfId="30956"/>
    <cellStyle name="Comma 4 2 4 2 5 2 2 2 3" xfId="30955"/>
    <cellStyle name="Comma 4 2 4 2 5 2 2 3" xfId="5450"/>
    <cellStyle name="Comma 4 2 4 2 5 2 2 3 2" xfId="30957"/>
    <cellStyle name="Comma 4 2 4 2 5 2 2 4" xfId="30954"/>
    <cellStyle name="Comma 4 2 4 2 5 2 3" xfId="5451"/>
    <cellStyle name="Comma 4 2 4 2 5 2 3 2" xfId="5452"/>
    <cellStyle name="Comma 4 2 4 2 5 2 3 2 2" xfId="30959"/>
    <cellStyle name="Comma 4 2 4 2 5 2 3 3" xfId="30958"/>
    <cellStyle name="Comma 4 2 4 2 5 2 4" xfId="5453"/>
    <cellStyle name="Comma 4 2 4 2 5 2 4 2" xfId="30960"/>
    <cellStyle name="Comma 4 2 4 2 5 2 5" xfId="30953"/>
    <cellStyle name="Comma 4 2 4 2 5 3" xfId="5454"/>
    <cellStyle name="Comma 4 2 4 2 5 3 2" xfId="5455"/>
    <cellStyle name="Comma 4 2 4 2 5 3 2 2" xfId="5456"/>
    <cellStyle name="Comma 4 2 4 2 5 3 2 2 2" xfId="30963"/>
    <cellStyle name="Comma 4 2 4 2 5 3 2 3" xfId="30962"/>
    <cellStyle name="Comma 4 2 4 2 5 3 3" xfId="5457"/>
    <cellStyle name="Comma 4 2 4 2 5 3 3 2" xfId="30964"/>
    <cellStyle name="Comma 4 2 4 2 5 3 4" xfId="30961"/>
    <cellStyle name="Comma 4 2 4 2 5 4" xfId="5458"/>
    <cellStyle name="Comma 4 2 4 2 5 4 2" xfId="5459"/>
    <cellStyle name="Comma 4 2 4 2 5 4 2 2" xfId="30966"/>
    <cellStyle name="Comma 4 2 4 2 5 4 3" xfId="30965"/>
    <cellStyle name="Comma 4 2 4 2 5 5" xfId="5460"/>
    <cellStyle name="Comma 4 2 4 2 5 5 2" xfId="30967"/>
    <cellStyle name="Comma 4 2 4 2 5 6" xfId="30952"/>
    <cellStyle name="Comma 4 2 4 2 6" xfId="5461"/>
    <cellStyle name="Comma 4 2 4 2 6 2" xfId="5462"/>
    <cellStyle name="Comma 4 2 4 2 6 2 2" xfId="5463"/>
    <cellStyle name="Comma 4 2 4 2 6 2 2 2" xfId="5464"/>
    <cellStyle name="Comma 4 2 4 2 6 2 2 2 2" xfId="30971"/>
    <cellStyle name="Comma 4 2 4 2 6 2 2 3" xfId="30970"/>
    <cellStyle name="Comma 4 2 4 2 6 2 3" xfId="5465"/>
    <cellStyle name="Comma 4 2 4 2 6 2 3 2" xfId="30972"/>
    <cellStyle name="Comma 4 2 4 2 6 2 4" xfId="30969"/>
    <cellStyle name="Comma 4 2 4 2 6 3" xfId="5466"/>
    <cellStyle name="Comma 4 2 4 2 6 3 2" xfId="5467"/>
    <cellStyle name="Comma 4 2 4 2 6 3 2 2" xfId="30974"/>
    <cellStyle name="Comma 4 2 4 2 6 3 3" xfId="30973"/>
    <cellStyle name="Comma 4 2 4 2 6 4" xfId="5468"/>
    <cellStyle name="Comma 4 2 4 2 6 4 2" xfId="30975"/>
    <cellStyle name="Comma 4 2 4 2 6 5" xfId="30968"/>
    <cellStyle name="Comma 4 2 4 2 7" xfId="5469"/>
    <cellStyle name="Comma 4 2 4 2 7 2" xfId="5470"/>
    <cellStyle name="Comma 4 2 4 2 7 2 2" xfId="5471"/>
    <cellStyle name="Comma 4 2 4 2 7 2 2 2" xfId="30978"/>
    <cellStyle name="Comma 4 2 4 2 7 2 3" xfId="30977"/>
    <cellStyle name="Comma 4 2 4 2 7 3" xfId="5472"/>
    <cellStyle name="Comma 4 2 4 2 7 3 2" xfId="30979"/>
    <cellStyle name="Comma 4 2 4 2 7 4" xfId="30976"/>
    <cellStyle name="Comma 4 2 4 2 8" xfId="5473"/>
    <cellStyle name="Comma 4 2 4 2 8 2" xfId="5474"/>
    <cellStyle name="Comma 4 2 4 2 8 2 2" xfId="30981"/>
    <cellStyle name="Comma 4 2 4 2 8 3" xfId="30980"/>
    <cellStyle name="Comma 4 2 4 2 9" xfId="5475"/>
    <cellStyle name="Comma 4 2 4 2 9 2" xfId="5476"/>
    <cellStyle name="Comma 4 2 4 2 9 2 2" xfId="30983"/>
    <cellStyle name="Comma 4 2 4 2 9 3" xfId="30982"/>
    <cellStyle name="Comma 4 2 4 3" xfId="5477"/>
    <cellStyle name="Comma 4 2 4 3 2" xfId="5478"/>
    <cellStyle name="Comma 4 2 4 3 2 2" xfId="5479"/>
    <cellStyle name="Comma 4 2 4 3 2 2 2" xfId="5480"/>
    <cellStyle name="Comma 4 2 4 3 2 2 2 2" xfId="5481"/>
    <cellStyle name="Comma 4 2 4 3 2 2 2 2 2" xfId="5482"/>
    <cellStyle name="Comma 4 2 4 3 2 2 2 2 2 2" xfId="30989"/>
    <cellStyle name="Comma 4 2 4 3 2 2 2 2 3" xfId="30988"/>
    <cellStyle name="Comma 4 2 4 3 2 2 2 3" xfId="5483"/>
    <cellStyle name="Comma 4 2 4 3 2 2 2 3 2" xfId="30990"/>
    <cellStyle name="Comma 4 2 4 3 2 2 2 4" xfId="30987"/>
    <cellStyle name="Comma 4 2 4 3 2 2 3" xfId="5484"/>
    <cellStyle name="Comma 4 2 4 3 2 2 3 2" xfId="5485"/>
    <cellStyle name="Comma 4 2 4 3 2 2 3 2 2" xfId="30992"/>
    <cellStyle name="Comma 4 2 4 3 2 2 3 3" xfId="30991"/>
    <cellStyle name="Comma 4 2 4 3 2 2 4" xfId="5486"/>
    <cellStyle name="Comma 4 2 4 3 2 2 4 2" xfId="30993"/>
    <cellStyle name="Comma 4 2 4 3 2 2 5" xfId="30986"/>
    <cellStyle name="Comma 4 2 4 3 2 3" xfId="5487"/>
    <cellStyle name="Comma 4 2 4 3 2 3 2" xfId="5488"/>
    <cellStyle name="Comma 4 2 4 3 2 3 2 2" xfId="5489"/>
    <cellStyle name="Comma 4 2 4 3 2 3 2 2 2" xfId="30996"/>
    <cellStyle name="Comma 4 2 4 3 2 3 2 3" xfId="30995"/>
    <cellStyle name="Comma 4 2 4 3 2 3 3" xfId="5490"/>
    <cellStyle name="Comma 4 2 4 3 2 3 3 2" xfId="30997"/>
    <cellStyle name="Comma 4 2 4 3 2 3 4" xfId="30994"/>
    <cellStyle name="Comma 4 2 4 3 2 4" xfId="5491"/>
    <cellStyle name="Comma 4 2 4 3 2 4 2" xfId="5492"/>
    <cellStyle name="Comma 4 2 4 3 2 4 2 2" xfId="30999"/>
    <cellStyle name="Comma 4 2 4 3 2 4 3" xfId="30998"/>
    <cellStyle name="Comma 4 2 4 3 2 5" xfId="5493"/>
    <cellStyle name="Comma 4 2 4 3 2 5 2" xfId="31000"/>
    <cellStyle name="Comma 4 2 4 3 2 6" xfId="30985"/>
    <cellStyle name="Comma 4 2 4 3 3" xfId="5494"/>
    <cellStyle name="Comma 4 2 4 3 3 2" xfId="5495"/>
    <cellStyle name="Comma 4 2 4 3 3 2 2" xfId="5496"/>
    <cellStyle name="Comma 4 2 4 3 3 2 2 2" xfId="5497"/>
    <cellStyle name="Comma 4 2 4 3 3 2 2 2 2" xfId="5498"/>
    <cellStyle name="Comma 4 2 4 3 3 2 2 2 2 2" xfId="31005"/>
    <cellStyle name="Comma 4 2 4 3 3 2 2 2 3" xfId="31004"/>
    <cellStyle name="Comma 4 2 4 3 3 2 2 3" xfId="5499"/>
    <cellStyle name="Comma 4 2 4 3 3 2 2 3 2" xfId="31006"/>
    <cellStyle name="Comma 4 2 4 3 3 2 2 4" xfId="31003"/>
    <cellStyle name="Comma 4 2 4 3 3 2 3" xfId="5500"/>
    <cellStyle name="Comma 4 2 4 3 3 2 3 2" xfId="5501"/>
    <cellStyle name="Comma 4 2 4 3 3 2 3 2 2" xfId="31008"/>
    <cellStyle name="Comma 4 2 4 3 3 2 3 3" xfId="31007"/>
    <cellStyle name="Comma 4 2 4 3 3 2 4" xfId="5502"/>
    <cellStyle name="Comma 4 2 4 3 3 2 4 2" xfId="31009"/>
    <cellStyle name="Comma 4 2 4 3 3 2 5" xfId="31002"/>
    <cellStyle name="Comma 4 2 4 3 3 3" xfId="5503"/>
    <cellStyle name="Comma 4 2 4 3 3 3 2" xfId="5504"/>
    <cellStyle name="Comma 4 2 4 3 3 3 2 2" xfId="5505"/>
    <cellStyle name="Comma 4 2 4 3 3 3 2 2 2" xfId="31012"/>
    <cellStyle name="Comma 4 2 4 3 3 3 2 3" xfId="31011"/>
    <cellStyle name="Comma 4 2 4 3 3 3 3" xfId="5506"/>
    <cellStyle name="Comma 4 2 4 3 3 3 3 2" xfId="31013"/>
    <cellStyle name="Comma 4 2 4 3 3 3 4" xfId="31010"/>
    <cellStyle name="Comma 4 2 4 3 3 4" xfId="5507"/>
    <cellStyle name="Comma 4 2 4 3 3 4 2" xfId="5508"/>
    <cellStyle name="Comma 4 2 4 3 3 4 2 2" xfId="31015"/>
    <cellStyle name="Comma 4 2 4 3 3 4 3" xfId="31014"/>
    <cellStyle name="Comma 4 2 4 3 3 5" xfId="5509"/>
    <cellStyle name="Comma 4 2 4 3 3 5 2" xfId="31016"/>
    <cellStyle name="Comma 4 2 4 3 3 6" xfId="31001"/>
    <cellStyle name="Comma 4 2 4 3 4" xfId="5510"/>
    <cellStyle name="Comma 4 2 4 3 4 2" xfId="5511"/>
    <cellStyle name="Comma 4 2 4 3 4 2 2" xfId="5512"/>
    <cellStyle name="Comma 4 2 4 3 4 2 2 2" xfId="5513"/>
    <cellStyle name="Comma 4 2 4 3 4 2 2 2 2" xfId="31020"/>
    <cellStyle name="Comma 4 2 4 3 4 2 2 3" xfId="31019"/>
    <cellStyle name="Comma 4 2 4 3 4 2 3" xfId="5514"/>
    <cellStyle name="Comma 4 2 4 3 4 2 3 2" xfId="31021"/>
    <cellStyle name="Comma 4 2 4 3 4 2 4" xfId="31018"/>
    <cellStyle name="Comma 4 2 4 3 4 3" xfId="5515"/>
    <cellStyle name="Comma 4 2 4 3 4 3 2" xfId="5516"/>
    <cellStyle name="Comma 4 2 4 3 4 3 2 2" xfId="31023"/>
    <cellStyle name="Comma 4 2 4 3 4 3 3" xfId="31022"/>
    <cellStyle name="Comma 4 2 4 3 4 4" xfId="5517"/>
    <cellStyle name="Comma 4 2 4 3 4 4 2" xfId="31024"/>
    <cellStyle name="Comma 4 2 4 3 4 5" xfId="31017"/>
    <cellStyle name="Comma 4 2 4 3 5" xfId="5518"/>
    <cellStyle name="Comma 4 2 4 3 5 2" xfId="5519"/>
    <cellStyle name="Comma 4 2 4 3 5 2 2" xfId="5520"/>
    <cellStyle name="Comma 4 2 4 3 5 2 2 2" xfId="31027"/>
    <cellStyle name="Comma 4 2 4 3 5 2 3" xfId="31026"/>
    <cellStyle name="Comma 4 2 4 3 5 3" xfId="5521"/>
    <cellStyle name="Comma 4 2 4 3 5 3 2" xfId="31028"/>
    <cellStyle name="Comma 4 2 4 3 5 4" xfId="31025"/>
    <cellStyle name="Comma 4 2 4 3 6" xfId="5522"/>
    <cellStyle name="Comma 4 2 4 3 6 2" xfId="5523"/>
    <cellStyle name="Comma 4 2 4 3 6 2 2" xfId="31030"/>
    <cellStyle name="Comma 4 2 4 3 6 3" xfId="31029"/>
    <cellStyle name="Comma 4 2 4 3 7" xfId="5524"/>
    <cellStyle name="Comma 4 2 4 3 7 2" xfId="31031"/>
    <cellStyle name="Comma 4 2 4 3 8" xfId="28944"/>
    <cellStyle name="Comma 4 2 4 3 9" xfId="30984"/>
    <cellStyle name="Comma 4 2 4 4" xfId="5525"/>
    <cellStyle name="Comma 4 2 4 4 2" xfId="5526"/>
    <cellStyle name="Comma 4 2 4 4 2 2" xfId="5527"/>
    <cellStyle name="Comma 4 2 4 4 2 2 2" xfId="5528"/>
    <cellStyle name="Comma 4 2 4 4 2 2 2 2" xfId="5529"/>
    <cellStyle name="Comma 4 2 4 4 2 2 2 2 2" xfId="31036"/>
    <cellStyle name="Comma 4 2 4 4 2 2 2 3" xfId="31035"/>
    <cellStyle name="Comma 4 2 4 4 2 2 3" xfId="5530"/>
    <cellStyle name="Comma 4 2 4 4 2 2 3 2" xfId="31037"/>
    <cellStyle name="Comma 4 2 4 4 2 2 4" xfId="31034"/>
    <cellStyle name="Comma 4 2 4 4 2 3" xfId="5531"/>
    <cellStyle name="Comma 4 2 4 4 2 3 2" xfId="5532"/>
    <cellStyle name="Comma 4 2 4 4 2 3 2 2" xfId="31039"/>
    <cellStyle name="Comma 4 2 4 4 2 3 3" xfId="31038"/>
    <cellStyle name="Comma 4 2 4 4 2 4" xfId="5533"/>
    <cellStyle name="Comma 4 2 4 4 2 4 2" xfId="31040"/>
    <cellStyle name="Comma 4 2 4 4 2 5" xfId="31033"/>
    <cellStyle name="Comma 4 2 4 4 3" xfId="5534"/>
    <cellStyle name="Comma 4 2 4 4 3 2" xfId="5535"/>
    <cellStyle name="Comma 4 2 4 4 3 2 2" xfId="5536"/>
    <cellStyle name="Comma 4 2 4 4 3 2 2 2" xfId="31043"/>
    <cellStyle name="Comma 4 2 4 4 3 2 3" xfId="31042"/>
    <cellStyle name="Comma 4 2 4 4 3 3" xfId="5537"/>
    <cellStyle name="Comma 4 2 4 4 3 3 2" xfId="31044"/>
    <cellStyle name="Comma 4 2 4 4 3 4" xfId="31041"/>
    <cellStyle name="Comma 4 2 4 4 4" xfId="5538"/>
    <cellStyle name="Comma 4 2 4 4 4 2" xfId="5539"/>
    <cellStyle name="Comma 4 2 4 4 4 2 2" xfId="31046"/>
    <cellStyle name="Comma 4 2 4 4 4 3" xfId="31045"/>
    <cellStyle name="Comma 4 2 4 4 5" xfId="5540"/>
    <cellStyle name="Comma 4 2 4 4 5 2" xfId="31047"/>
    <cellStyle name="Comma 4 2 4 4 6" xfId="31032"/>
    <cellStyle name="Comma 4 2 4 5" xfId="5541"/>
    <cellStyle name="Comma 4 2 4 5 2" xfId="5542"/>
    <cellStyle name="Comma 4 2 4 5 2 2" xfId="5543"/>
    <cellStyle name="Comma 4 2 4 5 2 2 2" xfId="5544"/>
    <cellStyle name="Comma 4 2 4 5 2 2 2 2" xfId="5545"/>
    <cellStyle name="Comma 4 2 4 5 2 2 2 2 2" xfId="31052"/>
    <cellStyle name="Comma 4 2 4 5 2 2 2 3" xfId="31051"/>
    <cellStyle name="Comma 4 2 4 5 2 2 3" xfId="5546"/>
    <cellStyle name="Comma 4 2 4 5 2 2 3 2" xfId="31053"/>
    <cellStyle name="Comma 4 2 4 5 2 2 4" xfId="31050"/>
    <cellStyle name="Comma 4 2 4 5 2 3" xfId="5547"/>
    <cellStyle name="Comma 4 2 4 5 2 3 2" xfId="5548"/>
    <cellStyle name="Comma 4 2 4 5 2 3 2 2" xfId="31055"/>
    <cellStyle name="Comma 4 2 4 5 2 3 3" xfId="31054"/>
    <cellStyle name="Comma 4 2 4 5 2 4" xfId="5549"/>
    <cellStyle name="Comma 4 2 4 5 2 4 2" xfId="31056"/>
    <cellStyle name="Comma 4 2 4 5 2 5" xfId="31049"/>
    <cellStyle name="Comma 4 2 4 5 3" xfId="5550"/>
    <cellStyle name="Comma 4 2 4 5 3 2" xfId="5551"/>
    <cellStyle name="Comma 4 2 4 5 3 2 2" xfId="5552"/>
    <cellStyle name="Comma 4 2 4 5 3 2 2 2" xfId="31059"/>
    <cellStyle name="Comma 4 2 4 5 3 2 3" xfId="31058"/>
    <cellStyle name="Comma 4 2 4 5 3 3" xfId="5553"/>
    <cellStyle name="Comma 4 2 4 5 3 3 2" xfId="31060"/>
    <cellStyle name="Comma 4 2 4 5 3 4" xfId="31057"/>
    <cellStyle name="Comma 4 2 4 5 4" xfId="5554"/>
    <cellStyle name="Comma 4 2 4 5 4 2" xfId="5555"/>
    <cellStyle name="Comma 4 2 4 5 4 2 2" xfId="31062"/>
    <cellStyle name="Comma 4 2 4 5 4 3" xfId="31061"/>
    <cellStyle name="Comma 4 2 4 5 5" xfId="5556"/>
    <cellStyle name="Comma 4 2 4 5 5 2" xfId="31063"/>
    <cellStyle name="Comma 4 2 4 5 6" xfId="31048"/>
    <cellStyle name="Comma 4 2 4 6" xfId="5557"/>
    <cellStyle name="Comma 4 2 4 6 2" xfId="5558"/>
    <cellStyle name="Comma 4 2 4 6 2 2" xfId="5559"/>
    <cellStyle name="Comma 4 2 4 6 2 2 2" xfId="5560"/>
    <cellStyle name="Comma 4 2 4 6 2 2 2 2" xfId="5561"/>
    <cellStyle name="Comma 4 2 4 6 2 2 2 2 2" xfId="31068"/>
    <cellStyle name="Comma 4 2 4 6 2 2 2 3" xfId="31067"/>
    <cellStyle name="Comma 4 2 4 6 2 2 3" xfId="5562"/>
    <cellStyle name="Comma 4 2 4 6 2 2 3 2" xfId="31069"/>
    <cellStyle name="Comma 4 2 4 6 2 2 4" xfId="31066"/>
    <cellStyle name="Comma 4 2 4 6 2 3" xfId="5563"/>
    <cellStyle name="Comma 4 2 4 6 2 3 2" xfId="5564"/>
    <cellStyle name="Comma 4 2 4 6 2 3 2 2" xfId="31071"/>
    <cellStyle name="Comma 4 2 4 6 2 3 3" xfId="31070"/>
    <cellStyle name="Comma 4 2 4 6 2 4" xfId="5565"/>
    <cellStyle name="Comma 4 2 4 6 2 4 2" xfId="31072"/>
    <cellStyle name="Comma 4 2 4 6 2 5" xfId="31065"/>
    <cellStyle name="Comma 4 2 4 6 3" xfId="5566"/>
    <cellStyle name="Comma 4 2 4 6 3 2" xfId="5567"/>
    <cellStyle name="Comma 4 2 4 6 3 2 2" xfId="5568"/>
    <cellStyle name="Comma 4 2 4 6 3 2 2 2" xfId="31075"/>
    <cellStyle name="Comma 4 2 4 6 3 2 3" xfId="31074"/>
    <cellStyle name="Comma 4 2 4 6 3 3" xfId="5569"/>
    <cellStyle name="Comma 4 2 4 6 3 3 2" xfId="31076"/>
    <cellStyle name="Comma 4 2 4 6 3 4" xfId="31073"/>
    <cellStyle name="Comma 4 2 4 6 4" xfId="5570"/>
    <cellStyle name="Comma 4 2 4 6 4 2" xfId="5571"/>
    <cellStyle name="Comma 4 2 4 6 4 2 2" xfId="31078"/>
    <cellStyle name="Comma 4 2 4 6 4 3" xfId="31077"/>
    <cellStyle name="Comma 4 2 4 6 5" xfId="5572"/>
    <cellStyle name="Comma 4 2 4 6 5 2" xfId="31079"/>
    <cellStyle name="Comma 4 2 4 6 6" xfId="31064"/>
    <cellStyle name="Comma 4 2 4 7" xfId="5573"/>
    <cellStyle name="Comma 4 2 4 7 2" xfId="5574"/>
    <cellStyle name="Comma 4 2 4 7 2 2" xfId="5575"/>
    <cellStyle name="Comma 4 2 4 7 2 2 2" xfId="5576"/>
    <cellStyle name="Comma 4 2 4 7 2 2 2 2" xfId="31083"/>
    <cellStyle name="Comma 4 2 4 7 2 2 3" xfId="31082"/>
    <cellStyle name="Comma 4 2 4 7 2 3" xfId="5577"/>
    <cellStyle name="Comma 4 2 4 7 2 3 2" xfId="31084"/>
    <cellStyle name="Comma 4 2 4 7 2 4" xfId="31081"/>
    <cellStyle name="Comma 4 2 4 7 3" xfId="5578"/>
    <cellStyle name="Comma 4 2 4 7 3 2" xfId="5579"/>
    <cellStyle name="Comma 4 2 4 7 3 2 2" xfId="31086"/>
    <cellStyle name="Comma 4 2 4 7 3 3" xfId="31085"/>
    <cellStyle name="Comma 4 2 4 7 4" xfId="5580"/>
    <cellStyle name="Comma 4 2 4 7 4 2" xfId="31087"/>
    <cellStyle name="Comma 4 2 4 7 5" xfId="31080"/>
    <cellStyle name="Comma 4 2 4 8" xfId="5581"/>
    <cellStyle name="Comma 4 2 4 8 2" xfId="5582"/>
    <cellStyle name="Comma 4 2 4 8 2 2" xfId="5583"/>
    <cellStyle name="Comma 4 2 4 8 2 2 2" xfId="31090"/>
    <cellStyle name="Comma 4 2 4 8 2 3" xfId="31089"/>
    <cellStyle name="Comma 4 2 4 8 3" xfId="5584"/>
    <cellStyle name="Comma 4 2 4 8 3 2" xfId="31091"/>
    <cellStyle name="Comma 4 2 4 8 4" xfId="31088"/>
    <cellStyle name="Comma 4 2 4 9" xfId="5585"/>
    <cellStyle name="Comma 4 2 4 9 2" xfId="5586"/>
    <cellStyle name="Comma 4 2 4 9 2 2" xfId="31093"/>
    <cellStyle name="Comma 4 2 4 9 3" xfId="31092"/>
    <cellStyle name="Comma 4 2 5" xfId="5587"/>
    <cellStyle name="Comma 4 2 5 10" xfId="5588"/>
    <cellStyle name="Comma 4 2 5 10 2" xfId="31095"/>
    <cellStyle name="Comma 4 2 5 11" xfId="28945"/>
    <cellStyle name="Comma 4 2 5 12" xfId="31094"/>
    <cellStyle name="Comma 4 2 5 2" xfId="5589"/>
    <cellStyle name="Comma 4 2 5 2 2" xfId="5590"/>
    <cellStyle name="Comma 4 2 5 2 2 2" xfId="5591"/>
    <cellStyle name="Comma 4 2 5 2 2 2 2" xfId="5592"/>
    <cellStyle name="Comma 4 2 5 2 2 2 2 2" xfId="5593"/>
    <cellStyle name="Comma 4 2 5 2 2 2 2 2 2" xfId="5594"/>
    <cellStyle name="Comma 4 2 5 2 2 2 2 2 2 2" xfId="31101"/>
    <cellStyle name="Comma 4 2 5 2 2 2 2 2 3" xfId="31100"/>
    <cellStyle name="Comma 4 2 5 2 2 2 2 3" xfId="5595"/>
    <cellStyle name="Comma 4 2 5 2 2 2 2 3 2" xfId="31102"/>
    <cellStyle name="Comma 4 2 5 2 2 2 2 4" xfId="31099"/>
    <cellStyle name="Comma 4 2 5 2 2 2 3" xfId="5596"/>
    <cellStyle name="Comma 4 2 5 2 2 2 3 2" xfId="5597"/>
    <cellStyle name="Comma 4 2 5 2 2 2 3 2 2" xfId="31104"/>
    <cellStyle name="Comma 4 2 5 2 2 2 3 3" xfId="31103"/>
    <cellStyle name="Comma 4 2 5 2 2 2 4" xfId="5598"/>
    <cellStyle name="Comma 4 2 5 2 2 2 4 2" xfId="31105"/>
    <cellStyle name="Comma 4 2 5 2 2 2 5" xfId="31098"/>
    <cellStyle name="Comma 4 2 5 2 2 3" xfId="5599"/>
    <cellStyle name="Comma 4 2 5 2 2 3 2" xfId="5600"/>
    <cellStyle name="Comma 4 2 5 2 2 3 2 2" xfId="5601"/>
    <cellStyle name="Comma 4 2 5 2 2 3 2 2 2" xfId="31108"/>
    <cellStyle name="Comma 4 2 5 2 2 3 2 3" xfId="31107"/>
    <cellStyle name="Comma 4 2 5 2 2 3 3" xfId="5602"/>
    <cellStyle name="Comma 4 2 5 2 2 3 3 2" xfId="31109"/>
    <cellStyle name="Comma 4 2 5 2 2 3 4" xfId="31106"/>
    <cellStyle name="Comma 4 2 5 2 2 4" xfId="5603"/>
    <cellStyle name="Comma 4 2 5 2 2 4 2" xfId="5604"/>
    <cellStyle name="Comma 4 2 5 2 2 4 2 2" xfId="31111"/>
    <cellStyle name="Comma 4 2 5 2 2 4 3" xfId="31110"/>
    <cellStyle name="Comma 4 2 5 2 2 5" xfId="5605"/>
    <cellStyle name="Comma 4 2 5 2 2 5 2" xfId="31112"/>
    <cellStyle name="Comma 4 2 5 2 2 6" xfId="31097"/>
    <cellStyle name="Comma 4 2 5 2 3" xfId="5606"/>
    <cellStyle name="Comma 4 2 5 2 3 2" xfId="5607"/>
    <cellStyle name="Comma 4 2 5 2 3 2 2" xfId="5608"/>
    <cellStyle name="Comma 4 2 5 2 3 2 2 2" xfId="5609"/>
    <cellStyle name="Comma 4 2 5 2 3 2 2 2 2" xfId="5610"/>
    <cellStyle name="Comma 4 2 5 2 3 2 2 2 2 2" xfId="31117"/>
    <cellStyle name="Comma 4 2 5 2 3 2 2 2 3" xfId="31116"/>
    <cellStyle name="Comma 4 2 5 2 3 2 2 3" xfId="5611"/>
    <cellStyle name="Comma 4 2 5 2 3 2 2 3 2" xfId="31118"/>
    <cellStyle name="Comma 4 2 5 2 3 2 2 4" xfId="31115"/>
    <cellStyle name="Comma 4 2 5 2 3 2 3" xfId="5612"/>
    <cellStyle name="Comma 4 2 5 2 3 2 3 2" xfId="5613"/>
    <cellStyle name="Comma 4 2 5 2 3 2 3 2 2" xfId="31120"/>
    <cellStyle name="Comma 4 2 5 2 3 2 3 3" xfId="31119"/>
    <cellStyle name="Comma 4 2 5 2 3 2 4" xfId="5614"/>
    <cellStyle name="Comma 4 2 5 2 3 2 4 2" xfId="31121"/>
    <cellStyle name="Comma 4 2 5 2 3 2 5" xfId="31114"/>
    <cellStyle name="Comma 4 2 5 2 3 3" xfId="5615"/>
    <cellStyle name="Comma 4 2 5 2 3 3 2" xfId="5616"/>
    <cellStyle name="Comma 4 2 5 2 3 3 2 2" xfId="5617"/>
    <cellStyle name="Comma 4 2 5 2 3 3 2 2 2" xfId="31124"/>
    <cellStyle name="Comma 4 2 5 2 3 3 2 3" xfId="31123"/>
    <cellStyle name="Comma 4 2 5 2 3 3 3" xfId="5618"/>
    <cellStyle name="Comma 4 2 5 2 3 3 3 2" xfId="31125"/>
    <cellStyle name="Comma 4 2 5 2 3 3 4" xfId="31122"/>
    <cellStyle name="Comma 4 2 5 2 3 4" xfId="5619"/>
    <cellStyle name="Comma 4 2 5 2 3 4 2" xfId="5620"/>
    <cellStyle name="Comma 4 2 5 2 3 4 2 2" xfId="31127"/>
    <cellStyle name="Comma 4 2 5 2 3 4 3" xfId="31126"/>
    <cellStyle name="Comma 4 2 5 2 3 5" xfId="5621"/>
    <cellStyle name="Comma 4 2 5 2 3 5 2" xfId="31128"/>
    <cellStyle name="Comma 4 2 5 2 3 6" xfId="31113"/>
    <cellStyle name="Comma 4 2 5 2 4" xfId="5622"/>
    <cellStyle name="Comma 4 2 5 2 4 2" xfId="5623"/>
    <cellStyle name="Comma 4 2 5 2 4 2 2" xfId="5624"/>
    <cellStyle name="Comma 4 2 5 2 4 2 2 2" xfId="5625"/>
    <cellStyle name="Comma 4 2 5 2 4 2 2 2 2" xfId="31132"/>
    <cellStyle name="Comma 4 2 5 2 4 2 2 3" xfId="31131"/>
    <cellStyle name="Comma 4 2 5 2 4 2 3" xfId="5626"/>
    <cellStyle name="Comma 4 2 5 2 4 2 3 2" xfId="31133"/>
    <cellStyle name="Comma 4 2 5 2 4 2 4" xfId="31130"/>
    <cellStyle name="Comma 4 2 5 2 4 3" xfId="5627"/>
    <cellStyle name="Comma 4 2 5 2 4 3 2" xfId="5628"/>
    <cellStyle name="Comma 4 2 5 2 4 3 2 2" xfId="31135"/>
    <cellStyle name="Comma 4 2 5 2 4 3 3" xfId="31134"/>
    <cellStyle name="Comma 4 2 5 2 4 4" xfId="5629"/>
    <cellStyle name="Comma 4 2 5 2 4 4 2" xfId="31136"/>
    <cellStyle name="Comma 4 2 5 2 4 5" xfId="31129"/>
    <cellStyle name="Comma 4 2 5 2 5" xfId="5630"/>
    <cellStyle name="Comma 4 2 5 2 5 2" xfId="5631"/>
    <cellStyle name="Comma 4 2 5 2 5 2 2" xfId="5632"/>
    <cellStyle name="Comma 4 2 5 2 5 2 2 2" xfId="31139"/>
    <cellStyle name="Comma 4 2 5 2 5 2 3" xfId="31138"/>
    <cellStyle name="Comma 4 2 5 2 5 3" xfId="5633"/>
    <cellStyle name="Comma 4 2 5 2 5 3 2" xfId="31140"/>
    <cellStyle name="Comma 4 2 5 2 5 4" xfId="31137"/>
    <cellStyle name="Comma 4 2 5 2 6" xfId="5634"/>
    <cellStyle name="Comma 4 2 5 2 6 2" xfId="5635"/>
    <cellStyle name="Comma 4 2 5 2 6 2 2" xfId="31142"/>
    <cellStyle name="Comma 4 2 5 2 6 3" xfId="31141"/>
    <cellStyle name="Comma 4 2 5 2 7" xfId="5636"/>
    <cellStyle name="Comma 4 2 5 2 7 2" xfId="31143"/>
    <cellStyle name="Comma 4 2 5 2 8" xfId="28946"/>
    <cellStyle name="Comma 4 2 5 2 9" xfId="31096"/>
    <cellStyle name="Comma 4 2 5 3" xfId="5637"/>
    <cellStyle name="Comma 4 2 5 3 2" xfId="5638"/>
    <cellStyle name="Comma 4 2 5 3 2 2" xfId="5639"/>
    <cellStyle name="Comma 4 2 5 3 2 2 2" xfId="5640"/>
    <cellStyle name="Comma 4 2 5 3 2 2 2 2" xfId="5641"/>
    <cellStyle name="Comma 4 2 5 3 2 2 2 2 2" xfId="31148"/>
    <cellStyle name="Comma 4 2 5 3 2 2 2 3" xfId="31147"/>
    <cellStyle name="Comma 4 2 5 3 2 2 3" xfId="5642"/>
    <cellStyle name="Comma 4 2 5 3 2 2 3 2" xfId="31149"/>
    <cellStyle name="Comma 4 2 5 3 2 2 4" xfId="31146"/>
    <cellStyle name="Comma 4 2 5 3 2 3" xfId="5643"/>
    <cellStyle name="Comma 4 2 5 3 2 3 2" xfId="5644"/>
    <cellStyle name="Comma 4 2 5 3 2 3 2 2" xfId="31151"/>
    <cellStyle name="Comma 4 2 5 3 2 3 3" xfId="31150"/>
    <cellStyle name="Comma 4 2 5 3 2 4" xfId="5645"/>
    <cellStyle name="Comma 4 2 5 3 2 4 2" xfId="31152"/>
    <cellStyle name="Comma 4 2 5 3 2 5" xfId="31145"/>
    <cellStyle name="Comma 4 2 5 3 3" xfId="5646"/>
    <cellStyle name="Comma 4 2 5 3 3 2" xfId="5647"/>
    <cellStyle name="Comma 4 2 5 3 3 2 2" xfId="5648"/>
    <cellStyle name="Comma 4 2 5 3 3 2 2 2" xfId="31155"/>
    <cellStyle name="Comma 4 2 5 3 3 2 3" xfId="31154"/>
    <cellStyle name="Comma 4 2 5 3 3 3" xfId="5649"/>
    <cellStyle name="Comma 4 2 5 3 3 3 2" xfId="31156"/>
    <cellStyle name="Comma 4 2 5 3 3 4" xfId="31153"/>
    <cellStyle name="Comma 4 2 5 3 4" xfId="5650"/>
    <cellStyle name="Comma 4 2 5 3 4 2" xfId="5651"/>
    <cellStyle name="Comma 4 2 5 3 4 2 2" xfId="31158"/>
    <cellStyle name="Comma 4 2 5 3 4 3" xfId="31157"/>
    <cellStyle name="Comma 4 2 5 3 5" xfId="5652"/>
    <cellStyle name="Comma 4 2 5 3 5 2" xfId="31159"/>
    <cellStyle name="Comma 4 2 5 3 6" xfId="31144"/>
    <cellStyle name="Comma 4 2 5 4" xfId="5653"/>
    <cellStyle name="Comma 4 2 5 4 2" xfId="5654"/>
    <cellStyle name="Comma 4 2 5 4 2 2" xfId="5655"/>
    <cellStyle name="Comma 4 2 5 4 2 2 2" xfId="5656"/>
    <cellStyle name="Comma 4 2 5 4 2 2 2 2" xfId="5657"/>
    <cellStyle name="Comma 4 2 5 4 2 2 2 2 2" xfId="31164"/>
    <cellStyle name="Comma 4 2 5 4 2 2 2 3" xfId="31163"/>
    <cellStyle name="Comma 4 2 5 4 2 2 3" xfId="5658"/>
    <cellStyle name="Comma 4 2 5 4 2 2 3 2" xfId="31165"/>
    <cellStyle name="Comma 4 2 5 4 2 2 4" xfId="31162"/>
    <cellStyle name="Comma 4 2 5 4 2 3" xfId="5659"/>
    <cellStyle name="Comma 4 2 5 4 2 3 2" xfId="5660"/>
    <cellStyle name="Comma 4 2 5 4 2 3 2 2" xfId="31167"/>
    <cellStyle name="Comma 4 2 5 4 2 3 3" xfId="31166"/>
    <cellStyle name="Comma 4 2 5 4 2 4" xfId="5661"/>
    <cellStyle name="Comma 4 2 5 4 2 4 2" xfId="31168"/>
    <cellStyle name="Comma 4 2 5 4 2 5" xfId="31161"/>
    <cellStyle name="Comma 4 2 5 4 3" xfId="5662"/>
    <cellStyle name="Comma 4 2 5 4 3 2" xfId="5663"/>
    <cellStyle name="Comma 4 2 5 4 3 2 2" xfId="5664"/>
    <cellStyle name="Comma 4 2 5 4 3 2 2 2" xfId="31171"/>
    <cellStyle name="Comma 4 2 5 4 3 2 3" xfId="31170"/>
    <cellStyle name="Comma 4 2 5 4 3 3" xfId="5665"/>
    <cellStyle name="Comma 4 2 5 4 3 3 2" xfId="31172"/>
    <cellStyle name="Comma 4 2 5 4 3 4" xfId="31169"/>
    <cellStyle name="Comma 4 2 5 4 4" xfId="5666"/>
    <cellStyle name="Comma 4 2 5 4 4 2" xfId="5667"/>
    <cellStyle name="Comma 4 2 5 4 4 2 2" xfId="31174"/>
    <cellStyle name="Comma 4 2 5 4 4 3" xfId="31173"/>
    <cellStyle name="Comma 4 2 5 4 5" xfId="5668"/>
    <cellStyle name="Comma 4 2 5 4 5 2" xfId="31175"/>
    <cellStyle name="Comma 4 2 5 4 6" xfId="31160"/>
    <cellStyle name="Comma 4 2 5 5" xfId="5669"/>
    <cellStyle name="Comma 4 2 5 5 2" xfId="5670"/>
    <cellStyle name="Comma 4 2 5 5 2 2" xfId="5671"/>
    <cellStyle name="Comma 4 2 5 5 2 2 2" xfId="5672"/>
    <cellStyle name="Comma 4 2 5 5 2 2 2 2" xfId="5673"/>
    <cellStyle name="Comma 4 2 5 5 2 2 2 2 2" xfId="31180"/>
    <cellStyle name="Comma 4 2 5 5 2 2 2 3" xfId="31179"/>
    <cellStyle name="Comma 4 2 5 5 2 2 3" xfId="5674"/>
    <cellStyle name="Comma 4 2 5 5 2 2 3 2" xfId="31181"/>
    <cellStyle name="Comma 4 2 5 5 2 2 4" xfId="31178"/>
    <cellStyle name="Comma 4 2 5 5 2 3" xfId="5675"/>
    <cellStyle name="Comma 4 2 5 5 2 3 2" xfId="5676"/>
    <cellStyle name="Comma 4 2 5 5 2 3 2 2" xfId="31183"/>
    <cellStyle name="Comma 4 2 5 5 2 3 3" xfId="31182"/>
    <cellStyle name="Comma 4 2 5 5 2 4" xfId="5677"/>
    <cellStyle name="Comma 4 2 5 5 2 4 2" xfId="31184"/>
    <cellStyle name="Comma 4 2 5 5 2 5" xfId="31177"/>
    <cellStyle name="Comma 4 2 5 5 3" xfId="5678"/>
    <cellStyle name="Comma 4 2 5 5 3 2" xfId="5679"/>
    <cellStyle name="Comma 4 2 5 5 3 2 2" xfId="5680"/>
    <cellStyle name="Comma 4 2 5 5 3 2 2 2" xfId="31187"/>
    <cellStyle name="Comma 4 2 5 5 3 2 3" xfId="31186"/>
    <cellStyle name="Comma 4 2 5 5 3 3" xfId="5681"/>
    <cellStyle name="Comma 4 2 5 5 3 3 2" xfId="31188"/>
    <cellStyle name="Comma 4 2 5 5 3 4" xfId="31185"/>
    <cellStyle name="Comma 4 2 5 5 4" xfId="5682"/>
    <cellStyle name="Comma 4 2 5 5 4 2" xfId="5683"/>
    <cellStyle name="Comma 4 2 5 5 4 2 2" xfId="31190"/>
    <cellStyle name="Comma 4 2 5 5 4 3" xfId="31189"/>
    <cellStyle name="Comma 4 2 5 5 5" xfId="5684"/>
    <cellStyle name="Comma 4 2 5 5 5 2" xfId="31191"/>
    <cellStyle name="Comma 4 2 5 5 6" xfId="31176"/>
    <cellStyle name="Comma 4 2 5 6" xfId="5685"/>
    <cellStyle name="Comma 4 2 5 6 2" xfId="5686"/>
    <cellStyle name="Comma 4 2 5 6 2 2" xfId="5687"/>
    <cellStyle name="Comma 4 2 5 6 2 2 2" xfId="5688"/>
    <cellStyle name="Comma 4 2 5 6 2 2 2 2" xfId="31195"/>
    <cellStyle name="Comma 4 2 5 6 2 2 3" xfId="31194"/>
    <cellStyle name="Comma 4 2 5 6 2 3" xfId="5689"/>
    <cellStyle name="Comma 4 2 5 6 2 3 2" xfId="31196"/>
    <cellStyle name="Comma 4 2 5 6 2 4" xfId="31193"/>
    <cellStyle name="Comma 4 2 5 6 3" xfId="5690"/>
    <cellStyle name="Comma 4 2 5 6 3 2" xfId="5691"/>
    <cellStyle name="Comma 4 2 5 6 3 2 2" xfId="31198"/>
    <cellStyle name="Comma 4 2 5 6 3 3" xfId="31197"/>
    <cellStyle name="Comma 4 2 5 6 4" xfId="5692"/>
    <cellStyle name="Comma 4 2 5 6 4 2" xfId="31199"/>
    <cellStyle name="Comma 4 2 5 6 5" xfId="31192"/>
    <cellStyle name="Comma 4 2 5 7" xfId="5693"/>
    <cellStyle name="Comma 4 2 5 7 2" xfId="5694"/>
    <cellStyle name="Comma 4 2 5 7 2 2" xfId="5695"/>
    <cellStyle name="Comma 4 2 5 7 2 2 2" xfId="31202"/>
    <cellStyle name="Comma 4 2 5 7 2 3" xfId="31201"/>
    <cellStyle name="Comma 4 2 5 7 3" xfId="5696"/>
    <cellStyle name="Comma 4 2 5 7 3 2" xfId="31203"/>
    <cellStyle name="Comma 4 2 5 7 4" xfId="31200"/>
    <cellStyle name="Comma 4 2 5 8" xfId="5697"/>
    <cellStyle name="Comma 4 2 5 8 2" xfId="5698"/>
    <cellStyle name="Comma 4 2 5 8 2 2" xfId="31205"/>
    <cellStyle name="Comma 4 2 5 8 3" xfId="31204"/>
    <cellStyle name="Comma 4 2 5 9" xfId="5699"/>
    <cellStyle name="Comma 4 2 5 9 2" xfId="5700"/>
    <cellStyle name="Comma 4 2 5 9 2 2" xfId="31207"/>
    <cellStyle name="Comma 4 2 5 9 3" xfId="31206"/>
    <cellStyle name="Comma 4 2 6" xfId="5701"/>
    <cellStyle name="Comma 4 2 6 10" xfId="5702"/>
    <cellStyle name="Comma 4 2 6 10 2" xfId="31209"/>
    <cellStyle name="Comma 4 2 6 11" xfId="28947"/>
    <cellStyle name="Comma 4 2 6 12" xfId="31208"/>
    <cellStyle name="Comma 4 2 6 2" xfId="5703"/>
    <cellStyle name="Comma 4 2 6 2 2" xfId="5704"/>
    <cellStyle name="Comma 4 2 6 2 2 2" xfId="5705"/>
    <cellStyle name="Comma 4 2 6 2 2 2 2" xfId="5706"/>
    <cellStyle name="Comma 4 2 6 2 2 2 2 2" xfId="5707"/>
    <cellStyle name="Comma 4 2 6 2 2 2 2 2 2" xfId="5708"/>
    <cellStyle name="Comma 4 2 6 2 2 2 2 2 2 2" xfId="31215"/>
    <cellStyle name="Comma 4 2 6 2 2 2 2 2 3" xfId="31214"/>
    <cellStyle name="Comma 4 2 6 2 2 2 2 3" xfId="5709"/>
    <cellStyle name="Comma 4 2 6 2 2 2 2 3 2" xfId="31216"/>
    <cellStyle name="Comma 4 2 6 2 2 2 2 4" xfId="31213"/>
    <cellStyle name="Comma 4 2 6 2 2 2 3" xfId="5710"/>
    <cellStyle name="Comma 4 2 6 2 2 2 3 2" xfId="5711"/>
    <cellStyle name="Comma 4 2 6 2 2 2 3 2 2" xfId="31218"/>
    <cellStyle name="Comma 4 2 6 2 2 2 3 3" xfId="31217"/>
    <cellStyle name="Comma 4 2 6 2 2 2 4" xfId="5712"/>
    <cellStyle name="Comma 4 2 6 2 2 2 4 2" xfId="31219"/>
    <cellStyle name="Comma 4 2 6 2 2 2 5" xfId="31212"/>
    <cellStyle name="Comma 4 2 6 2 2 3" xfId="5713"/>
    <cellStyle name="Comma 4 2 6 2 2 3 2" xfId="5714"/>
    <cellStyle name="Comma 4 2 6 2 2 3 2 2" xfId="5715"/>
    <cellStyle name="Comma 4 2 6 2 2 3 2 2 2" xfId="31222"/>
    <cellStyle name="Comma 4 2 6 2 2 3 2 3" xfId="31221"/>
    <cellStyle name="Comma 4 2 6 2 2 3 3" xfId="5716"/>
    <cellStyle name="Comma 4 2 6 2 2 3 3 2" xfId="31223"/>
    <cellStyle name="Comma 4 2 6 2 2 3 4" xfId="31220"/>
    <cellStyle name="Comma 4 2 6 2 2 4" xfId="5717"/>
    <cellStyle name="Comma 4 2 6 2 2 4 2" xfId="5718"/>
    <cellStyle name="Comma 4 2 6 2 2 4 2 2" xfId="31225"/>
    <cellStyle name="Comma 4 2 6 2 2 4 3" xfId="31224"/>
    <cellStyle name="Comma 4 2 6 2 2 5" xfId="5719"/>
    <cellStyle name="Comma 4 2 6 2 2 5 2" xfId="31226"/>
    <cellStyle name="Comma 4 2 6 2 2 6" xfId="31211"/>
    <cellStyle name="Comma 4 2 6 2 3" xfId="5720"/>
    <cellStyle name="Comma 4 2 6 2 3 2" xfId="5721"/>
    <cellStyle name="Comma 4 2 6 2 3 2 2" xfId="5722"/>
    <cellStyle name="Comma 4 2 6 2 3 2 2 2" xfId="5723"/>
    <cellStyle name="Comma 4 2 6 2 3 2 2 2 2" xfId="5724"/>
    <cellStyle name="Comma 4 2 6 2 3 2 2 2 2 2" xfId="31231"/>
    <cellStyle name="Comma 4 2 6 2 3 2 2 2 3" xfId="31230"/>
    <cellStyle name="Comma 4 2 6 2 3 2 2 3" xfId="5725"/>
    <cellStyle name="Comma 4 2 6 2 3 2 2 3 2" xfId="31232"/>
    <cellStyle name="Comma 4 2 6 2 3 2 2 4" xfId="31229"/>
    <cellStyle name="Comma 4 2 6 2 3 2 3" xfId="5726"/>
    <cellStyle name="Comma 4 2 6 2 3 2 3 2" xfId="5727"/>
    <cellStyle name="Comma 4 2 6 2 3 2 3 2 2" xfId="31234"/>
    <cellStyle name="Comma 4 2 6 2 3 2 3 3" xfId="31233"/>
    <cellStyle name="Comma 4 2 6 2 3 2 4" xfId="5728"/>
    <cellStyle name="Comma 4 2 6 2 3 2 4 2" xfId="31235"/>
    <cellStyle name="Comma 4 2 6 2 3 2 5" xfId="31228"/>
    <cellStyle name="Comma 4 2 6 2 3 3" xfId="5729"/>
    <cellStyle name="Comma 4 2 6 2 3 3 2" xfId="5730"/>
    <cellStyle name="Comma 4 2 6 2 3 3 2 2" xfId="5731"/>
    <cellStyle name="Comma 4 2 6 2 3 3 2 2 2" xfId="31238"/>
    <cellStyle name="Comma 4 2 6 2 3 3 2 3" xfId="31237"/>
    <cellStyle name="Comma 4 2 6 2 3 3 3" xfId="5732"/>
    <cellStyle name="Comma 4 2 6 2 3 3 3 2" xfId="31239"/>
    <cellStyle name="Comma 4 2 6 2 3 3 4" xfId="31236"/>
    <cellStyle name="Comma 4 2 6 2 3 4" xfId="5733"/>
    <cellStyle name="Comma 4 2 6 2 3 4 2" xfId="5734"/>
    <cellStyle name="Comma 4 2 6 2 3 4 2 2" xfId="31241"/>
    <cellStyle name="Comma 4 2 6 2 3 4 3" xfId="31240"/>
    <cellStyle name="Comma 4 2 6 2 3 5" xfId="5735"/>
    <cellStyle name="Comma 4 2 6 2 3 5 2" xfId="31242"/>
    <cellStyle name="Comma 4 2 6 2 3 6" xfId="31227"/>
    <cellStyle name="Comma 4 2 6 2 4" xfId="5736"/>
    <cellStyle name="Comma 4 2 6 2 4 2" xfId="5737"/>
    <cellStyle name="Comma 4 2 6 2 4 2 2" xfId="5738"/>
    <cellStyle name="Comma 4 2 6 2 4 2 2 2" xfId="5739"/>
    <cellStyle name="Comma 4 2 6 2 4 2 2 2 2" xfId="31246"/>
    <cellStyle name="Comma 4 2 6 2 4 2 2 3" xfId="31245"/>
    <cellStyle name="Comma 4 2 6 2 4 2 3" xfId="5740"/>
    <cellStyle name="Comma 4 2 6 2 4 2 3 2" xfId="31247"/>
    <cellStyle name="Comma 4 2 6 2 4 2 4" xfId="31244"/>
    <cellStyle name="Comma 4 2 6 2 4 3" xfId="5741"/>
    <cellStyle name="Comma 4 2 6 2 4 3 2" xfId="5742"/>
    <cellStyle name="Comma 4 2 6 2 4 3 2 2" xfId="31249"/>
    <cellStyle name="Comma 4 2 6 2 4 3 3" xfId="31248"/>
    <cellStyle name="Comma 4 2 6 2 4 4" xfId="5743"/>
    <cellStyle name="Comma 4 2 6 2 4 4 2" xfId="31250"/>
    <cellStyle name="Comma 4 2 6 2 4 5" xfId="31243"/>
    <cellStyle name="Comma 4 2 6 2 5" xfId="5744"/>
    <cellStyle name="Comma 4 2 6 2 5 2" xfId="5745"/>
    <cellStyle name="Comma 4 2 6 2 5 2 2" xfId="5746"/>
    <cellStyle name="Comma 4 2 6 2 5 2 2 2" xfId="31253"/>
    <cellStyle name="Comma 4 2 6 2 5 2 3" xfId="31252"/>
    <cellStyle name="Comma 4 2 6 2 5 3" xfId="5747"/>
    <cellStyle name="Comma 4 2 6 2 5 3 2" xfId="31254"/>
    <cellStyle name="Comma 4 2 6 2 5 4" xfId="31251"/>
    <cellStyle name="Comma 4 2 6 2 6" xfId="5748"/>
    <cellStyle name="Comma 4 2 6 2 6 2" xfId="5749"/>
    <cellStyle name="Comma 4 2 6 2 6 2 2" xfId="31256"/>
    <cellStyle name="Comma 4 2 6 2 6 3" xfId="31255"/>
    <cellStyle name="Comma 4 2 6 2 7" xfId="5750"/>
    <cellStyle name="Comma 4 2 6 2 7 2" xfId="31257"/>
    <cellStyle name="Comma 4 2 6 2 8" xfId="28948"/>
    <cellStyle name="Comma 4 2 6 2 9" xfId="31210"/>
    <cellStyle name="Comma 4 2 6 3" xfId="5751"/>
    <cellStyle name="Comma 4 2 6 3 2" xfId="5752"/>
    <cellStyle name="Comma 4 2 6 3 2 2" xfId="5753"/>
    <cellStyle name="Comma 4 2 6 3 2 2 2" xfId="5754"/>
    <cellStyle name="Comma 4 2 6 3 2 2 2 2" xfId="5755"/>
    <cellStyle name="Comma 4 2 6 3 2 2 2 2 2" xfId="31262"/>
    <cellStyle name="Comma 4 2 6 3 2 2 2 3" xfId="31261"/>
    <cellStyle name="Comma 4 2 6 3 2 2 3" xfId="5756"/>
    <cellStyle name="Comma 4 2 6 3 2 2 3 2" xfId="31263"/>
    <cellStyle name="Comma 4 2 6 3 2 2 4" xfId="31260"/>
    <cellStyle name="Comma 4 2 6 3 2 3" xfId="5757"/>
    <cellStyle name="Comma 4 2 6 3 2 3 2" xfId="5758"/>
    <cellStyle name="Comma 4 2 6 3 2 3 2 2" xfId="31265"/>
    <cellStyle name="Comma 4 2 6 3 2 3 3" xfId="31264"/>
    <cellStyle name="Comma 4 2 6 3 2 4" xfId="5759"/>
    <cellStyle name="Comma 4 2 6 3 2 4 2" xfId="31266"/>
    <cellStyle name="Comma 4 2 6 3 2 5" xfId="31259"/>
    <cellStyle name="Comma 4 2 6 3 3" xfId="5760"/>
    <cellStyle name="Comma 4 2 6 3 3 2" xfId="5761"/>
    <cellStyle name="Comma 4 2 6 3 3 2 2" xfId="5762"/>
    <cellStyle name="Comma 4 2 6 3 3 2 2 2" xfId="31269"/>
    <cellStyle name="Comma 4 2 6 3 3 2 3" xfId="31268"/>
    <cellStyle name="Comma 4 2 6 3 3 3" xfId="5763"/>
    <cellStyle name="Comma 4 2 6 3 3 3 2" xfId="31270"/>
    <cellStyle name="Comma 4 2 6 3 3 4" xfId="31267"/>
    <cellStyle name="Comma 4 2 6 3 4" xfId="5764"/>
    <cellStyle name="Comma 4 2 6 3 4 2" xfId="5765"/>
    <cellStyle name="Comma 4 2 6 3 4 2 2" xfId="31272"/>
    <cellStyle name="Comma 4 2 6 3 4 3" xfId="31271"/>
    <cellStyle name="Comma 4 2 6 3 5" xfId="5766"/>
    <cellStyle name="Comma 4 2 6 3 5 2" xfId="31273"/>
    <cellStyle name="Comma 4 2 6 3 6" xfId="31258"/>
    <cellStyle name="Comma 4 2 6 4" xfId="5767"/>
    <cellStyle name="Comma 4 2 6 4 2" xfId="5768"/>
    <cellStyle name="Comma 4 2 6 4 2 2" xfId="5769"/>
    <cellStyle name="Comma 4 2 6 4 2 2 2" xfId="5770"/>
    <cellStyle name="Comma 4 2 6 4 2 2 2 2" xfId="5771"/>
    <cellStyle name="Comma 4 2 6 4 2 2 2 2 2" xfId="31278"/>
    <cellStyle name="Comma 4 2 6 4 2 2 2 3" xfId="31277"/>
    <cellStyle name="Comma 4 2 6 4 2 2 3" xfId="5772"/>
    <cellStyle name="Comma 4 2 6 4 2 2 3 2" xfId="31279"/>
    <cellStyle name="Comma 4 2 6 4 2 2 4" xfId="31276"/>
    <cellStyle name="Comma 4 2 6 4 2 3" xfId="5773"/>
    <cellStyle name="Comma 4 2 6 4 2 3 2" xfId="5774"/>
    <cellStyle name="Comma 4 2 6 4 2 3 2 2" xfId="31281"/>
    <cellStyle name="Comma 4 2 6 4 2 3 3" xfId="31280"/>
    <cellStyle name="Comma 4 2 6 4 2 4" xfId="5775"/>
    <cellStyle name="Comma 4 2 6 4 2 4 2" xfId="31282"/>
    <cellStyle name="Comma 4 2 6 4 2 5" xfId="31275"/>
    <cellStyle name="Comma 4 2 6 4 3" xfId="5776"/>
    <cellStyle name="Comma 4 2 6 4 3 2" xfId="5777"/>
    <cellStyle name="Comma 4 2 6 4 3 2 2" xfId="5778"/>
    <cellStyle name="Comma 4 2 6 4 3 2 2 2" xfId="31285"/>
    <cellStyle name="Comma 4 2 6 4 3 2 3" xfId="31284"/>
    <cellStyle name="Comma 4 2 6 4 3 3" xfId="5779"/>
    <cellStyle name="Comma 4 2 6 4 3 3 2" xfId="31286"/>
    <cellStyle name="Comma 4 2 6 4 3 4" xfId="31283"/>
    <cellStyle name="Comma 4 2 6 4 4" xfId="5780"/>
    <cellStyle name="Comma 4 2 6 4 4 2" xfId="5781"/>
    <cellStyle name="Comma 4 2 6 4 4 2 2" xfId="31288"/>
    <cellStyle name="Comma 4 2 6 4 4 3" xfId="31287"/>
    <cellStyle name="Comma 4 2 6 4 5" xfId="5782"/>
    <cellStyle name="Comma 4 2 6 4 5 2" xfId="31289"/>
    <cellStyle name="Comma 4 2 6 4 6" xfId="31274"/>
    <cellStyle name="Comma 4 2 6 5" xfId="5783"/>
    <cellStyle name="Comma 4 2 6 5 2" xfId="5784"/>
    <cellStyle name="Comma 4 2 6 5 2 2" xfId="5785"/>
    <cellStyle name="Comma 4 2 6 5 2 2 2" xfId="5786"/>
    <cellStyle name="Comma 4 2 6 5 2 2 2 2" xfId="5787"/>
    <cellStyle name="Comma 4 2 6 5 2 2 2 2 2" xfId="31294"/>
    <cellStyle name="Comma 4 2 6 5 2 2 2 3" xfId="31293"/>
    <cellStyle name="Comma 4 2 6 5 2 2 3" xfId="5788"/>
    <cellStyle name="Comma 4 2 6 5 2 2 3 2" xfId="31295"/>
    <cellStyle name="Comma 4 2 6 5 2 2 4" xfId="31292"/>
    <cellStyle name="Comma 4 2 6 5 2 3" xfId="5789"/>
    <cellStyle name="Comma 4 2 6 5 2 3 2" xfId="5790"/>
    <cellStyle name="Comma 4 2 6 5 2 3 2 2" xfId="31297"/>
    <cellStyle name="Comma 4 2 6 5 2 3 3" xfId="31296"/>
    <cellStyle name="Comma 4 2 6 5 2 4" xfId="5791"/>
    <cellStyle name="Comma 4 2 6 5 2 4 2" xfId="31298"/>
    <cellStyle name="Comma 4 2 6 5 2 5" xfId="31291"/>
    <cellStyle name="Comma 4 2 6 5 3" xfId="5792"/>
    <cellStyle name="Comma 4 2 6 5 3 2" xfId="5793"/>
    <cellStyle name="Comma 4 2 6 5 3 2 2" xfId="5794"/>
    <cellStyle name="Comma 4 2 6 5 3 2 2 2" xfId="31301"/>
    <cellStyle name="Comma 4 2 6 5 3 2 3" xfId="31300"/>
    <cellStyle name="Comma 4 2 6 5 3 3" xfId="5795"/>
    <cellStyle name="Comma 4 2 6 5 3 3 2" xfId="31302"/>
    <cellStyle name="Comma 4 2 6 5 3 4" xfId="31299"/>
    <cellStyle name="Comma 4 2 6 5 4" xfId="5796"/>
    <cellStyle name="Comma 4 2 6 5 4 2" xfId="5797"/>
    <cellStyle name="Comma 4 2 6 5 4 2 2" xfId="31304"/>
    <cellStyle name="Comma 4 2 6 5 4 3" xfId="31303"/>
    <cellStyle name="Comma 4 2 6 5 5" xfId="5798"/>
    <cellStyle name="Comma 4 2 6 5 5 2" xfId="31305"/>
    <cellStyle name="Comma 4 2 6 5 6" xfId="31290"/>
    <cellStyle name="Comma 4 2 6 6" xfId="5799"/>
    <cellStyle name="Comma 4 2 6 6 2" xfId="5800"/>
    <cellStyle name="Comma 4 2 6 6 2 2" xfId="5801"/>
    <cellStyle name="Comma 4 2 6 6 2 2 2" xfId="5802"/>
    <cellStyle name="Comma 4 2 6 6 2 2 2 2" xfId="31309"/>
    <cellStyle name="Comma 4 2 6 6 2 2 3" xfId="31308"/>
    <cellStyle name="Comma 4 2 6 6 2 3" xfId="5803"/>
    <cellStyle name="Comma 4 2 6 6 2 3 2" xfId="31310"/>
    <cellStyle name="Comma 4 2 6 6 2 4" xfId="31307"/>
    <cellStyle name="Comma 4 2 6 6 3" xfId="5804"/>
    <cellStyle name="Comma 4 2 6 6 3 2" xfId="5805"/>
    <cellStyle name="Comma 4 2 6 6 3 2 2" xfId="31312"/>
    <cellStyle name="Comma 4 2 6 6 3 3" xfId="31311"/>
    <cellStyle name="Comma 4 2 6 6 4" xfId="5806"/>
    <cellStyle name="Comma 4 2 6 6 4 2" xfId="31313"/>
    <cellStyle name="Comma 4 2 6 6 5" xfId="31306"/>
    <cellStyle name="Comma 4 2 6 7" xfId="5807"/>
    <cellStyle name="Comma 4 2 6 7 2" xfId="5808"/>
    <cellStyle name="Comma 4 2 6 7 2 2" xfId="5809"/>
    <cellStyle name="Comma 4 2 6 7 2 2 2" xfId="31316"/>
    <cellStyle name="Comma 4 2 6 7 2 3" xfId="31315"/>
    <cellStyle name="Comma 4 2 6 7 3" xfId="5810"/>
    <cellStyle name="Comma 4 2 6 7 3 2" xfId="31317"/>
    <cellStyle name="Comma 4 2 6 7 4" xfId="31314"/>
    <cellStyle name="Comma 4 2 6 8" xfId="5811"/>
    <cellStyle name="Comma 4 2 6 8 2" xfId="5812"/>
    <cellStyle name="Comma 4 2 6 8 2 2" xfId="31319"/>
    <cellStyle name="Comma 4 2 6 8 3" xfId="31318"/>
    <cellStyle name="Comma 4 2 6 9" xfId="5813"/>
    <cellStyle name="Comma 4 2 6 9 2" xfId="5814"/>
    <cellStyle name="Comma 4 2 6 9 2 2" xfId="31321"/>
    <cellStyle name="Comma 4 2 6 9 3" xfId="31320"/>
    <cellStyle name="Comma 4 2 7" xfId="5815"/>
    <cellStyle name="Comma 4 2 7 2" xfId="5816"/>
    <cellStyle name="Comma 4 2 7 2 2" xfId="5817"/>
    <cellStyle name="Comma 4 2 7 2 2 2" xfId="5818"/>
    <cellStyle name="Comma 4 2 7 2 2 2 2" xfId="5819"/>
    <cellStyle name="Comma 4 2 7 2 2 2 2 2" xfId="5820"/>
    <cellStyle name="Comma 4 2 7 2 2 2 2 2 2" xfId="31327"/>
    <cellStyle name="Comma 4 2 7 2 2 2 2 3" xfId="31326"/>
    <cellStyle name="Comma 4 2 7 2 2 2 3" xfId="5821"/>
    <cellStyle name="Comma 4 2 7 2 2 2 3 2" xfId="31328"/>
    <cellStyle name="Comma 4 2 7 2 2 2 4" xfId="31325"/>
    <cellStyle name="Comma 4 2 7 2 2 3" xfId="5822"/>
    <cellStyle name="Comma 4 2 7 2 2 3 2" xfId="5823"/>
    <cellStyle name="Comma 4 2 7 2 2 3 2 2" xfId="31330"/>
    <cellStyle name="Comma 4 2 7 2 2 3 3" xfId="31329"/>
    <cellStyle name="Comma 4 2 7 2 2 4" xfId="5824"/>
    <cellStyle name="Comma 4 2 7 2 2 4 2" xfId="31331"/>
    <cellStyle name="Comma 4 2 7 2 2 5" xfId="31324"/>
    <cellStyle name="Comma 4 2 7 2 3" xfId="5825"/>
    <cellStyle name="Comma 4 2 7 2 3 2" xfId="5826"/>
    <cellStyle name="Comma 4 2 7 2 3 2 2" xfId="5827"/>
    <cellStyle name="Comma 4 2 7 2 3 2 2 2" xfId="31334"/>
    <cellStyle name="Comma 4 2 7 2 3 2 3" xfId="31333"/>
    <cellStyle name="Comma 4 2 7 2 3 3" xfId="5828"/>
    <cellStyle name="Comma 4 2 7 2 3 3 2" xfId="31335"/>
    <cellStyle name="Comma 4 2 7 2 3 4" xfId="31332"/>
    <cellStyle name="Comma 4 2 7 2 4" xfId="5829"/>
    <cellStyle name="Comma 4 2 7 2 4 2" xfId="5830"/>
    <cellStyle name="Comma 4 2 7 2 4 2 2" xfId="31337"/>
    <cellStyle name="Comma 4 2 7 2 4 3" xfId="31336"/>
    <cellStyle name="Comma 4 2 7 2 5" xfId="5831"/>
    <cellStyle name="Comma 4 2 7 2 5 2" xfId="31338"/>
    <cellStyle name="Comma 4 2 7 2 6" xfId="31323"/>
    <cellStyle name="Comma 4 2 7 3" xfId="5832"/>
    <cellStyle name="Comma 4 2 7 3 2" xfId="5833"/>
    <cellStyle name="Comma 4 2 7 3 2 2" xfId="5834"/>
    <cellStyle name="Comma 4 2 7 3 2 2 2" xfId="5835"/>
    <cellStyle name="Comma 4 2 7 3 2 2 2 2" xfId="5836"/>
    <cellStyle name="Comma 4 2 7 3 2 2 2 2 2" xfId="31343"/>
    <cellStyle name="Comma 4 2 7 3 2 2 2 3" xfId="31342"/>
    <cellStyle name="Comma 4 2 7 3 2 2 3" xfId="5837"/>
    <cellStyle name="Comma 4 2 7 3 2 2 3 2" xfId="31344"/>
    <cellStyle name="Comma 4 2 7 3 2 2 4" xfId="31341"/>
    <cellStyle name="Comma 4 2 7 3 2 3" xfId="5838"/>
    <cellStyle name="Comma 4 2 7 3 2 3 2" xfId="5839"/>
    <cellStyle name="Comma 4 2 7 3 2 3 2 2" xfId="31346"/>
    <cellStyle name="Comma 4 2 7 3 2 3 3" xfId="31345"/>
    <cellStyle name="Comma 4 2 7 3 2 4" xfId="5840"/>
    <cellStyle name="Comma 4 2 7 3 2 4 2" xfId="31347"/>
    <cellStyle name="Comma 4 2 7 3 2 5" xfId="31340"/>
    <cellStyle name="Comma 4 2 7 3 3" xfId="5841"/>
    <cellStyle name="Comma 4 2 7 3 3 2" xfId="5842"/>
    <cellStyle name="Comma 4 2 7 3 3 2 2" xfId="5843"/>
    <cellStyle name="Comma 4 2 7 3 3 2 2 2" xfId="31350"/>
    <cellStyle name="Comma 4 2 7 3 3 2 3" xfId="31349"/>
    <cellStyle name="Comma 4 2 7 3 3 3" xfId="5844"/>
    <cellStyle name="Comma 4 2 7 3 3 3 2" xfId="31351"/>
    <cellStyle name="Comma 4 2 7 3 3 4" xfId="31348"/>
    <cellStyle name="Comma 4 2 7 3 4" xfId="5845"/>
    <cellStyle name="Comma 4 2 7 3 4 2" xfId="5846"/>
    <cellStyle name="Comma 4 2 7 3 4 2 2" xfId="31353"/>
    <cellStyle name="Comma 4 2 7 3 4 3" xfId="31352"/>
    <cellStyle name="Comma 4 2 7 3 5" xfId="5847"/>
    <cellStyle name="Comma 4 2 7 3 5 2" xfId="31354"/>
    <cellStyle name="Comma 4 2 7 3 6" xfId="31339"/>
    <cellStyle name="Comma 4 2 7 4" xfId="5848"/>
    <cellStyle name="Comma 4 2 7 4 2" xfId="5849"/>
    <cellStyle name="Comma 4 2 7 4 2 2" xfId="5850"/>
    <cellStyle name="Comma 4 2 7 4 2 2 2" xfId="5851"/>
    <cellStyle name="Comma 4 2 7 4 2 2 2 2" xfId="31358"/>
    <cellStyle name="Comma 4 2 7 4 2 2 3" xfId="31357"/>
    <cellStyle name="Comma 4 2 7 4 2 3" xfId="5852"/>
    <cellStyle name="Comma 4 2 7 4 2 3 2" xfId="31359"/>
    <cellStyle name="Comma 4 2 7 4 2 4" xfId="31356"/>
    <cellStyle name="Comma 4 2 7 4 3" xfId="5853"/>
    <cellStyle name="Comma 4 2 7 4 3 2" xfId="5854"/>
    <cellStyle name="Comma 4 2 7 4 3 2 2" xfId="31361"/>
    <cellStyle name="Comma 4 2 7 4 3 3" xfId="31360"/>
    <cellStyle name="Comma 4 2 7 4 4" xfId="5855"/>
    <cellStyle name="Comma 4 2 7 4 4 2" xfId="31362"/>
    <cellStyle name="Comma 4 2 7 4 5" xfId="31355"/>
    <cellStyle name="Comma 4 2 7 5" xfId="5856"/>
    <cellStyle name="Comma 4 2 7 5 2" xfId="5857"/>
    <cellStyle name="Comma 4 2 7 5 2 2" xfId="5858"/>
    <cellStyle name="Comma 4 2 7 5 2 2 2" xfId="31365"/>
    <cellStyle name="Comma 4 2 7 5 2 3" xfId="31364"/>
    <cellStyle name="Comma 4 2 7 5 3" xfId="5859"/>
    <cellStyle name="Comma 4 2 7 5 3 2" xfId="31366"/>
    <cellStyle name="Comma 4 2 7 5 4" xfId="31363"/>
    <cellStyle name="Comma 4 2 7 6" xfId="5860"/>
    <cellStyle name="Comma 4 2 7 6 2" xfId="5861"/>
    <cellStyle name="Comma 4 2 7 6 2 2" xfId="31368"/>
    <cellStyle name="Comma 4 2 7 6 3" xfId="31367"/>
    <cellStyle name="Comma 4 2 7 7" xfId="5862"/>
    <cellStyle name="Comma 4 2 7 7 2" xfId="31369"/>
    <cellStyle name="Comma 4 2 7 8" xfId="28949"/>
    <cellStyle name="Comma 4 2 7 9" xfId="31322"/>
    <cellStyle name="Comma 4 2 8" xfId="5863"/>
    <cellStyle name="Comma 4 2 8 2" xfId="5864"/>
    <cellStyle name="Comma 4 2 8 2 2" xfId="5865"/>
    <cellStyle name="Comma 4 2 8 2 2 2" xfId="5866"/>
    <cellStyle name="Comma 4 2 8 2 2 2 2" xfId="5867"/>
    <cellStyle name="Comma 4 2 8 2 2 2 2 2" xfId="31374"/>
    <cellStyle name="Comma 4 2 8 2 2 2 3" xfId="31373"/>
    <cellStyle name="Comma 4 2 8 2 2 3" xfId="5868"/>
    <cellStyle name="Comma 4 2 8 2 2 3 2" xfId="31375"/>
    <cellStyle name="Comma 4 2 8 2 2 4" xfId="31372"/>
    <cellStyle name="Comma 4 2 8 2 3" xfId="5869"/>
    <cellStyle name="Comma 4 2 8 2 3 2" xfId="5870"/>
    <cellStyle name="Comma 4 2 8 2 3 2 2" xfId="31377"/>
    <cellStyle name="Comma 4 2 8 2 3 3" xfId="31376"/>
    <cellStyle name="Comma 4 2 8 2 4" xfId="5871"/>
    <cellStyle name="Comma 4 2 8 2 4 2" xfId="31378"/>
    <cellStyle name="Comma 4 2 8 2 5" xfId="31371"/>
    <cellStyle name="Comma 4 2 8 3" xfId="5872"/>
    <cellStyle name="Comma 4 2 8 3 2" xfId="5873"/>
    <cellStyle name="Comma 4 2 8 3 2 2" xfId="5874"/>
    <cellStyle name="Comma 4 2 8 3 2 2 2" xfId="31381"/>
    <cellStyle name="Comma 4 2 8 3 2 3" xfId="31380"/>
    <cellStyle name="Comma 4 2 8 3 3" xfId="5875"/>
    <cellStyle name="Comma 4 2 8 3 3 2" xfId="31382"/>
    <cellStyle name="Comma 4 2 8 3 4" xfId="31379"/>
    <cellStyle name="Comma 4 2 8 4" xfId="5876"/>
    <cellStyle name="Comma 4 2 8 4 2" xfId="5877"/>
    <cellStyle name="Comma 4 2 8 4 2 2" xfId="31384"/>
    <cellStyle name="Comma 4 2 8 4 3" xfId="31383"/>
    <cellStyle name="Comma 4 2 8 5" xfId="5878"/>
    <cellStyle name="Comma 4 2 8 5 2" xfId="31385"/>
    <cellStyle name="Comma 4 2 8 6" xfId="31370"/>
    <cellStyle name="Comma 4 2 9" xfId="5879"/>
    <cellStyle name="Comma 4 2 9 2" xfId="5880"/>
    <cellStyle name="Comma 4 2 9 2 2" xfId="5881"/>
    <cellStyle name="Comma 4 2 9 2 2 2" xfId="5882"/>
    <cellStyle name="Comma 4 2 9 2 2 2 2" xfId="5883"/>
    <cellStyle name="Comma 4 2 9 2 2 2 2 2" xfId="31390"/>
    <cellStyle name="Comma 4 2 9 2 2 2 3" xfId="31389"/>
    <cellStyle name="Comma 4 2 9 2 2 3" xfId="5884"/>
    <cellStyle name="Comma 4 2 9 2 2 3 2" xfId="31391"/>
    <cellStyle name="Comma 4 2 9 2 2 4" xfId="31388"/>
    <cellStyle name="Comma 4 2 9 2 3" xfId="5885"/>
    <cellStyle name="Comma 4 2 9 2 3 2" xfId="5886"/>
    <cellStyle name="Comma 4 2 9 2 3 2 2" xfId="31393"/>
    <cellStyle name="Comma 4 2 9 2 3 3" xfId="31392"/>
    <cellStyle name="Comma 4 2 9 2 4" xfId="5887"/>
    <cellStyle name="Comma 4 2 9 2 4 2" xfId="31394"/>
    <cellStyle name="Comma 4 2 9 2 5" xfId="31387"/>
    <cellStyle name="Comma 4 2 9 3" xfId="5888"/>
    <cellStyle name="Comma 4 2 9 3 2" xfId="5889"/>
    <cellStyle name="Comma 4 2 9 3 2 2" xfId="5890"/>
    <cellStyle name="Comma 4 2 9 3 2 2 2" xfId="31397"/>
    <cellStyle name="Comma 4 2 9 3 2 3" xfId="31396"/>
    <cellStyle name="Comma 4 2 9 3 3" xfId="5891"/>
    <cellStyle name="Comma 4 2 9 3 3 2" xfId="31398"/>
    <cellStyle name="Comma 4 2 9 3 4" xfId="31395"/>
    <cellStyle name="Comma 4 2 9 4" xfId="5892"/>
    <cellStyle name="Comma 4 2 9 4 2" xfId="5893"/>
    <cellStyle name="Comma 4 2 9 4 2 2" xfId="31400"/>
    <cellStyle name="Comma 4 2 9 4 3" xfId="31399"/>
    <cellStyle name="Comma 4 2 9 5" xfId="5894"/>
    <cellStyle name="Comma 4 2 9 5 2" xfId="31401"/>
    <cellStyle name="Comma 4 2 9 6" xfId="31386"/>
    <cellStyle name="Comma 4 3" xfId="5895"/>
    <cellStyle name="Comma 4 3 10" xfId="5896"/>
    <cellStyle name="Comma 4 3 10 2" xfId="5897"/>
    <cellStyle name="Comma 4 3 10 2 2" xfId="5898"/>
    <cellStyle name="Comma 4 3 10 2 2 2" xfId="5899"/>
    <cellStyle name="Comma 4 3 10 2 2 2 2" xfId="31406"/>
    <cellStyle name="Comma 4 3 10 2 2 3" xfId="31405"/>
    <cellStyle name="Comma 4 3 10 2 3" xfId="5900"/>
    <cellStyle name="Comma 4 3 10 2 3 2" xfId="31407"/>
    <cellStyle name="Comma 4 3 10 2 4" xfId="31404"/>
    <cellStyle name="Comma 4 3 10 3" xfId="5901"/>
    <cellStyle name="Comma 4 3 10 3 2" xfId="5902"/>
    <cellStyle name="Comma 4 3 10 3 2 2" xfId="31409"/>
    <cellStyle name="Comma 4 3 10 3 3" xfId="31408"/>
    <cellStyle name="Comma 4 3 10 4" xfId="5903"/>
    <cellStyle name="Comma 4 3 10 4 2" xfId="31410"/>
    <cellStyle name="Comma 4 3 10 5" xfId="31403"/>
    <cellStyle name="Comma 4 3 11" xfId="5904"/>
    <cellStyle name="Comma 4 3 11 2" xfId="5905"/>
    <cellStyle name="Comma 4 3 11 2 2" xfId="5906"/>
    <cellStyle name="Comma 4 3 11 2 2 2" xfId="31413"/>
    <cellStyle name="Comma 4 3 11 2 3" xfId="31412"/>
    <cellStyle name="Comma 4 3 11 3" xfId="5907"/>
    <cellStyle name="Comma 4 3 11 3 2" xfId="31414"/>
    <cellStyle name="Comma 4 3 11 4" xfId="31411"/>
    <cellStyle name="Comma 4 3 12" xfId="5908"/>
    <cellStyle name="Comma 4 3 12 2" xfId="5909"/>
    <cellStyle name="Comma 4 3 12 2 2" xfId="31416"/>
    <cellStyle name="Comma 4 3 12 3" xfId="31415"/>
    <cellStyle name="Comma 4 3 13" xfId="5910"/>
    <cellStyle name="Comma 4 3 13 2" xfId="5911"/>
    <cellStyle name="Comma 4 3 13 2 2" xfId="31418"/>
    <cellStyle name="Comma 4 3 13 3" xfId="31417"/>
    <cellStyle name="Comma 4 3 14" xfId="5912"/>
    <cellStyle name="Comma 4 3 14 2" xfId="31419"/>
    <cellStyle name="Comma 4 3 15" xfId="28950"/>
    <cellStyle name="Comma 4 3 16" xfId="31402"/>
    <cellStyle name="Comma 4 3 2" xfId="5913"/>
    <cellStyle name="Comma 4 3 2 10" xfId="5914"/>
    <cellStyle name="Comma 4 3 2 10 2" xfId="5915"/>
    <cellStyle name="Comma 4 3 2 10 2 2" xfId="31422"/>
    <cellStyle name="Comma 4 3 2 10 3" xfId="31421"/>
    <cellStyle name="Comma 4 3 2 11" xfId="5916"/>
    <cellStyle name="Comma 4 3 2 11 2" xfId="5917"/>
    <cellStyle name="Comma 4 3 2 11 2 2" xfId="31424"/>
    <cellStyle name="Comma 4 3 2 11 3" xfId="31423"/>
    <cellStyle name="Comma 4 3 2 12" xfId="5918"/>
    <cellStyle name="Comma 4 3 2 12 2" xfId="31425"/>
    <cellStyle name="Comma 4 3 2 13" xfId="28951"/>
    <cellStyle name="Comma 4 3 2 14" xfId="31420"/>
    <cellStyle name="Comma 4 3 2 2" xfId="5919"/>
    <cellStyle name="Comma 4 3 2 2 10" xfId="5920"/>
    <cellStyle name="Comma 4 3 2 2 10 2" xfId="31427"/>
    <cellStyle name="Comma 4 3 2 2 11" xfId="28952"/>
    <cellStyle name="Comma 4 3 2 2 12" xfId="31426"/>
    <cellStyle name="Comma 4 3 2 2 2" xfId="5921"/>
    <cellStyle name="Comma 4 3 2 2 2 2" xfId="5922"/>
    <cellStyle name="Comma 4 3 2 2 2 2 2" xfId="5923"/>
    <cellStyle name="Comma 4 3 2 2 2 2 2 2" xfId="5924"/>
    <cellStyle name="Comma 4 3 2 2 2 2 2 2 2" xfId="5925"/>
    <cellStyle name="Comma 4 3 2 2 2 2 2 2 2 2" xfId="5926"/>
    <cellStyle name="Comma 4 3 2 2 2 2 2 2 2 2 2" xfId="31433"/>
    <cellStyle name="Comma 4 3 2 2 2 2 2 2 2 3" xfId="31432"/>
    <cellStyle name="Comma 4 3 2 2 2 2 2 2 3" xfId="5927"/>
    <cellStyle name="Comma 4 3 2 2 2 2 2 2 3 2" xfId="31434"/>
    <cellStyle name="Comma 4 3 2 2 2 2 2 2 4" xfId="31431"/>
    <cellStyle name="Comma 4 3 2 2 2 2 2 3" xfId="5928"/>
    <cellStyle name="Comma 4 3 2 2 2 2 2 3 2" xfId="5929"/>
    <cellStyle name="Comma 4 3 2 2 2 2 2 3 2 2" xfId="31436"/>
    <cellStyle name="Comma 4 3 2 2 2 2 2 3 3" xfId="31435"/>
    <cellStyle name="Comma 4 3 2 2 2 2 2 4" xfId="5930"/>
    <cellStyle name="Comma 4 3 2 2 2 2 2 4 2" xfId="31437"/>
    <cellStyle name="Comma 4 3 2 2 2 2 2 5" xfId="31430"/>
    <cellStyle name="Comma 4 3 2 2 2 2 3" xfId="5931"/>
    <cellStyle name="Comma 4 3 2 2 2 2 3 2" xfId="5932"/>
    <cellStyle name="Comma 4 3 2 2 2 2 3 2 2" xfId="5933"/>
    <cellStyle name="Comma 4 3 2 2 2 2 3 2 2 2" xfId="31440"/>
    <cellStyle name="Comma 4 3 2 2 2 2 3 2 3" xfId="31439"/>
    <cellStyle name="Comma 4 3 2 2 2 2 3 3" xfId="5934"/>
    <cellStyle name="Comma 4 3 2 2 2 2 3 3 2" xfId="31441"/>
    <cellStyle name="Comma 4 3 2 2 2 2 3 4" xfId="31438"/>
    <cellStyle name="Comma 4 3 2 2 2 2 4" xfId="5935"/>
    <cellStyle name="Comma 4 3 2 2 2 2 4 2" xfId="5936"/>
    <cellStyle name="Comma 4 3 2 2 2 2 4 2 2" xfId="31443"/>
    <cellStyle name="Comma 4 3 2 2 2 2 4 3" xfId="31442"/>
    <cellStyle name="Comma 4 3 2 2 2 2 5" xfId="5937"/>
    <cellStyle name="Comma 4 3 2 2 2 2 5 2" xfId="31444"/>
    <cellStyle name="Comma 4 3 2 2 2 2 6" xfId="31429"/>
    <cellStyle name="Comma 4 3 2 2 2 3" xfId="5938"/>
    <cellStyle name="Comma 4 3 2 2 2 3 2" xfId="5939"/>
    <cellStyle name="Comma 4 3 2 2 2 3 2 2" xfId="5940"/>
    <cellStyle name="Comma 4 3 2 2 2 3 2 2 2" xfId="5941"/>
    <cellStyle name="Comma 4 3 2 2 2 3 2 2 2 2" xfId="5942"/>
    <cellStyle name="Comma 4 3 2 2 2 3 2 2 2 2 2" xfId="31449"/>
    <cellStyle name="Comma 4 3 2 2 2 3 2 2 2 3" xfId="31448"/>
    <cellStyle name="Comma 4 3 2 2 2 3 2 2 3" xfId="5943"/>
    <cellStyle name="Comma 4 3 2 2 2 3 2 2 3 2" xfId="31450"/>
    <cellStyle name="Comma 4 3 2 2 2 3 2 2 4" xfId="31447"/>
    <cellStyle name="Comma 4 3 2 2 2 3 2 3" xfId="5944"/>
    <cellStyle name="Comma 4 3 2 2 2 3 2 3 2" xfId="5945"/>
    <cellStyle name="Comma 4 3 2 2 2 3 2 3 2 2" xfId="31452"/>
    <cellStyle name="Comma 4 3 2 2 2 3 2 3 3" xfId="31451"/>
    <cellStyle name="Comma 4 3 2 2 2 3 2 4" xfId="5946"/>
    <cellStyle name="Comma 4 3 2 2 2 3 2 4 2" xfId="31453"/>
    <cellStyle name="Comma 4 3 2 2 2 3 2 5" xfId="31446"/>
    <cellStyle name="Comma 4 3 2 2 2 3 3" xfId="5947"/>
    <cellStyle name="Comma 4 3 2 2 2 3 3 2" xfId="5948"/>
    <cellStyle name="Comma 4 3 2 2 2 3 3 2 2" xfId="5949"/>
    <cellStyle name="Comma 4 3 2 2 2 3 3 2 2 2" xfId="31456"/>
    <cellStyle name="Comma 4 3 2 2 2 3 3 2 3" xfId="31455"/>
    <cellStyle name="Comma 4 3 2 2 2 3 3 3" xfId="5950"/>
    <cellStyle name="Comma 4 3 2 2 2 3 3 3 2" xfId="31457"/>
    <cellStyle name="Comma 4 3 2 2 2 3 3 4" xfId="31454"/>
    <cellStyle name="Comma 4 3 2 2 2 3 4" xfId="5951"/>
    <cellStyle name="Comma 4 3 2 2 2 3 4 2" xfId="5952"/>
    <cellStyle name="Comma 4 3 2 2 2 3 4 2 2" xfId="31459"/>
    <cellStyle name="Comma 4 3 2 2 2 3 4 3" xfId="31458"/>
    <cellStyle name="Comma 4 3 2 2 2 3 5" xfId="5953"/>
    <cellStyle name="Comma 4 3 2 2 2 3 5 2" xfId="31460"/>
    <cellStyle name="Comma 4 3 2 2 2 3 6" xfId="31445"/>
    <cellStyle name="Comma 4 3 2 2 2 4" xfId="5954"/>
    <cellStyle name="Comma 4 3 2 2 2 4 2" xfId="5955"/>
    <cellStyle name="Comma 4 3 2 2 2 4 2 2" xfId="5956"/>
    <cellStyle name="Comma 4 3 2 2 2 4 2 2 2" xfId="5957"/>
    <cellStyle name="Comma 4 3 2 2 2 4 2 2 2 2" xfId="31464"/>
    <cellStyle name="Comma 4 3 2 2 2 4 2 2 3" xfId="31463"/>
    <cellStyle name="Comma 4 3 2 2 2 4 2 3" xfId="5958"/>
    <cellStyle name="Comma 4 3 2 2 2 4 2 3 2" xfId="31465"/>
    <cellStyle name="Comma 4 3 2 2 2 4 2 4" xfId="31462"/>
    <cellStyle name="Comma 4 3 2 2 2 4 3" xfId="5959"/>
    <cellStyle name="Comma 4 3 2 2 2 4 3 2" xfId="5960"/>
    <cellStyle name="Comma 4 3 2 2 2 4 3 2 2" xfId="31467"/>
    <cellStyle name="Comma 4 3 2 2 2 4 3 3" xfId="31466"/>
    <cellStyle name="Comma 4 3 2 2 2 4 4" xfId="5961"/>
    <cellStyle name="Comma 4 3 2 2 2 4 4 2" xfId="31468"/>
    <cellStyle name="Comma 4 3 2 2 2 4 5" xfId="31461"/>
    <cellStyle name="Comma 4 3 2 2 2 5" xfId="5962"/>
    <cellStyle name="Comma 4 3 2 2 2 5 2" xfId="5963"/>
    <cellStyle name="Comma 4 3 2 2 2 5 2 2" xfId="5964"/>
    <cellStyle name="Comma 4 3 2 2 2 5 2 2 2" xfId="31471"/>
    <cellStyle name="Comma 4 3 2 2 2 5 2 3" xfId="31470"/>
    <cellStyle name="Comma 4 3 2 2 2 5 3" xfId="5965"/>
    <cellStyle name="Comma 4 3 2 2 2 5 3 2" xfId="31472"/>
    <cellStyle name="Comma 4 3 2 2 2 5 4" xfId="31469"/>
    <cellStyle name="Comma 4 3 2 2 2 6" xfId="5966"/>
    <cellStyle name="Comma 4 3 2 2 2 6 2" xfId="5967"/>
    <cellStyle name="Comma 4 3 2 2 2 6 2 2" xfId="31474"/>
    <cellStyle name="Comma 4 3 2 2 2 6 3" xfId="31473"/>
    <cellStyle name="Comma 4 3 2 2 2 7" xfId="5968"/>
    <cellStyle name="Comma 4 3 2 2 2 7 2" xfId="31475"/>
    <cellStyle name="Comma 4 3 2 2 2 8" xfId="28953"/>
    <cellStyle name="Comma 4 3 2 2 2 9" xfId="31428"/>
    <cellStyle name="Comma 4 3 2 2 3" xfId="5969"/>
    <cellStyle name="Comma 4 3 2 2 3 2" xfId="5970"/>
    <cellStyle name="Comma 4 3 2 2 3 2 2" xfId="5971"/>
    <cellStyle name="Comma 4 3 2 2 3 2 2 2" xfId="5972"/>
    <cellStyle name="Comma 4 3 2 2 3 2 2 2 2" xfId="5973"/>
    <cellStyle name="Comma 4 3 2 2 3 2 2 2 2 2" xfId="31480"/>
    <cellStyle name="Comma 4 3 2 2 3 2 2 2 3" xfId="31479"/>
    <cellStyle name="Comma 4 3 2 2 3 2 2 3" xfId="5974"/>
    <cellStyle name="Comma 4 3 2 2 3 2 2 3 2" xfId="31481"/>
    <cellStyle name="Comma 4 3 2 2 3 2 2 4" xfId="31478"/>
    <cellStyle name="Comma 4 3 2 2 3 2 3" xfId="5975"/>
    <cellStyle name="Comma 4 3 2 2 3 2 3 2" xfId="5976"/>
    <cellStyle name="Comma 4 3 2 2 3 2 3 2 2" xfId="31483"/>
    <cellStyle name="Comma 4 3 2 2 3 2 3 3" xfId="31482"/>
    <cellStyle name="Comma 4 3 2 2 3 2 4" xfId="5977"/>
    <cellStyle name="Comma 4 3 2 2 3 2 4 2" xfId="31484"/>
    <cellStyle name="Comma 4 3 2 2 3 2 5" xfId="31477"/>
    <cellStyle name="Comma 4 3 2 2 3 3" xfId="5978"/>
    <cellStyle name="Comma 4 3 2 2 3 3 2" xfId="5979"/>
    <cellStyle name="Comma 4 3 2 2 3 3 2 2" xfId="5980"/>
    <cellStyle name="Comma 4 3 2 2 3 3 2 2 2" xfId="31487"/>
    <cellStyle name="Comma 4 3 2 2 3 3 2 3" xfId="31486"/>
    <cellStyle name="Comma 4 3 2 2 3 3 3" xfId="5981"/>
    <cellStyle name="Comma 4 3 2 2 3 3 3 2" xfId="31488"/>
    <cellStyle name="Comma 4 3 2 2 3 3 4" xfId="31485"/>
    <cellStyle name="Comma 4 3 2 2 3 4" xfId="5982"/>
    <cellStyle name="Comma 4 3 2 2 3 4 2" xfId="5983"/>
    <cellStyle name="Comma 4 3 2 2 3 4 2 2" xfId="31490"/>
    <cellStyle name="Comma 4 3 2 2 3 4 3" xfId="31489"/>
    <cellStyle name="Comma 4 3 2 2 3 5" xfId="5984"/>
    <cellStyle name="Comma 4 3 2 2 3 5 2" xfId="31491"/>
    <cellStyle name="Comma 4 3 2 2 3 6" xfId="31476"/>
    <cellStyle name="Comma 4 3 2 2 4" xfId="5985"/>
    <cellStyle name="Comma 4 3 2 2 4 2" xfId="5986"/>
    <cellStyle name="Comma 4 3 2 2 4 2 2" xfId="5987"/>
    <cellStyle name="Comma 4 3 2 2 4 2 2 2" xfId="5988"/>
    <cellStyle name="Comma 4 3 2 2 4 2 2 2 2" xfId="5989"/>
    <cellStyle name="Comma 4 3 2 2 4 2 2 2 2 2" xfId="31496"/>
    <cellStyle name="Comma 4 3 2 2 4 2 2 2 3" xfId="31495"/>
    <cellStyle name="Comma 4 3 2 2 4 2 2 3" xfId="5990"/>
    <cellStyle name="Comma 4 3 2 2 4 2 2 3 2" xfId="31497"/>
    <cellStyle name="Comma 4 3 2 2 4 2 2 4" xfId="31494"/>
    <cellStyle name="Comma 4 3 2 2 4 2 3" xfId="5991"/>
    <cellStyle name="Comma 4 3 2 2 4 2 3 2" xfId="5992"/>
    <cellStyle name="Comma 4 3 2 2 4 2 3 2 2" xfId="31499"/>
    <cellStyle name="Comma 4 3 2 2 4 2 3 3" xfId="31498"/>
    <cellStyle name="Comma 4 3 2 2 4 2 4" xfId="5993"/>
    <cellStyle name="Comma 4 3 2 2 4 2 4 2" xfId="31500"/>
    <cellStyle name="Comma 4 3 2 2 4 2 5" xfId="31493"/>
    <cellStyle name="Comma 4 3 2 2 4 3" xfId="5994"/>
    <cellStyle name="Comma 4 3 2 2 4 3 2" xfId="5995"/>
    <cellStyle name="Comma 4 3 2 2 4 3 2 2" xfId="5996"/>
    <cellStyle name="Comma 4 3 2 2 4 3 2 2 2" xfId="31503"/>
    <cellStyle name="Comma 4 3 2 2 4 3 2 3" xfId="31502"/>
    <cellStyle name="Comma 4 3 2 2 4 3 3" xfId="5997"/>
    <cellStyle name="Comma 4 3 2 2 4 3 3 2" xfId="31504"/>
    <cellStyle name="Comma 4 3 2 2 4 3 4" xfId="31501"/>
    <cellStyle name="Comma 4 3 2 2 4 4" xfId="5998"/>
    <cellStyle name="Comma 4 3 2 2 4 4 2" xfId="5999"/>
    <cellStyle name="Comma 4 3 2 2 4 4 2 2" xfId="31506"/>
    <cellStyle name="Comma 4 3 2 2 4 4 3" xfId="31505"/>
    <cellStyle name="Comma 4 3 2 2 4 5" xfId="6000"/>
    <cellStyle name="Comma 4 3 2 2 4 5 2" xfId="31507"/>
    <cellStyle name="Comma 4 3 2 2 4 6" xfId="31492"/>
    <cellStyle name="Comma 4 3 2 2 5" xfId="6001"/>
    <cellStyle name="Comma 4 3 2 2 5 2" xfId="6002"/>
    <cellStyle name="Comma 4 3 2 2 5 2 2" xfId="6003"/>
    <cellStyle name="Comma 4 3 2 2 5 2 2 2" xfId="6004"/>
    <cellStyle name="Comma 4 3 2 2 5 2 2 2 2" xfId="6005"/>
    <cellStyle name="Comma 4 3 2 2 5 2 2 2 2 2" xfId="31512"/>
    <cellStyle name="Comma 4 3 2 2 5 2 2 2 3" xfId="31511"/>
    <cellStyle name="Comma 4 3 2 2 5 2 2 3" xfId="6006"/>
    <cellStyle name="Comma 4 3 2 2 5 2 2 3 2" xfId="31513"/>
    <cellStyle name="Comma 4 3 2 2 5 2 2 4" xfId="31510"/>
    <cellStyle name="Comma 4 3 2 2 5 2 3" xfId="6007"/>
    <cellStyle name="Comma 4 3 2 2 5 2 3 2" xfId="6008"/>
    <cellStyle name="Comma 4 3 2 2 5 2 3 2 2" xfId="31515"/>
    <cellStyle name="Comma 4 3 2 2 5 2 3 3" xfId="31514"/>
    <cellStyle name="Comma 4 3 2 2 5 2 4" xfId="6009"/>
    <cellStyle name="Comma 4 3 2 2 5 2 4 2" xfId="31516"/>
    <cellStyle name="Comma 4 3 2 2 5 2 5" xfId="31509"/>
    <cellStyle name="Comma 4 3 2 2 5 3" xfId="6010"/>
    <cellStyle name="Comma 4 3 2 2 5 3 2" xfId="6011"/>
    <cellStyle name="Comma 4 3 2 2 5 3 2 2" xfId="6012"/>
    <cellStyle name="Comma 4 3 2 2 5 3 2 2 2" xfId="31519"/>
    <cellStyle name="Comma 4 3 2 2 5 3 2 3" xfId="31518"/>
    <cellStyle name="Comma 4 3 2 2 5 3 3" xfId="6013"/>
    <cellStyle name="Comma 4 3 2 2 5 3 3 2" xfId="31520"/>
    <cellStyle name="Comma 4 3 2 2 5 3 4" xfId="31517"/>
    <cellStyle name="Comma 4 3 2 2 5 4" xfId="6014"/>
    <cellStyle name="Comma 4 3 2 2 5 4 2" xfId="6015"/>
    <cellStyle name="Comma 4 3 2 2 5 4 2 2" xfId="31522"/>
    <cellStyle name="Comma 4 3 2 2 5 4 3" xfId="31521"/>
    <cellStyle name="Comma 4 3 2 2 5 5" xfId="6016"/>
    <cellStyle name="Comma 4 3 2 2 5 5 2" xfId="31523"/>
    <cellStyle name="Comma 4 3 2 2 5 6" xfId="31508"/>
    <cellStyle name="Comma 4 3 2 2 6" xfId="6017"/>
    <cellStyle name="Comma 4 3 2 2 6 2" xfId="6018"/>
    <cellStyle name="Comma 4 3 2 2 6 2 2" xfId="6019"/>
    <cellStyle name="Comma 4 3 2 2 6 2 2 2" xfId="6020"/>
    <cellStyle name="Comma 4 3 2 2 6 2 2 2 2" xfId="31527"/>
    <cellStyle name="Comma 4 3 2 2 6 2 2 3" xfId="31526"/>
    <cellStyle name="Comma 4 3 2 2 6 2 3" xfId="6021"/>
    <cellStyle name="Comma 4 3 2 2 6 2 3 2" xfId="31528"/>
    <cellStyle name="Comma 4 3 2 2 6 2 4" xfId="31525"/>
    <cellStyle name="Comma 4 3 2 2 6 3" xfId="6022"/>
    <cellStyle name="Comma 4 3 2 2 6 3 2" xfId="6023"/>
    <cellStyle name="Comma 4 3 2 2 6 3 2 2" xfId="31530"/>
    <cellStyle name="Comma 4 3 2 2 6 3 3" xfId="31529"/>
    <cellStyle name="Comma 4 3 2 2 6 4" xfId="6024"/>
    <cellStyle name="Comma 4 3 2 2 6 4 2" xfId="31531"/>
    <cellStyle name="Comma 4 3 2 2 6 5" xfId="31524"/>
    <cellStyle name="Comma 4 3 2 2 7" xfId="6025"/>
    <cellStyle name="Comma 4 3 2 2 7 2" xfId="6026"/>
    <cellStyle name="Comma 4 3 2 2 7 2 2" xfId="6027"/>
    <cellStyle name="Comma 4 3 2 2 7 2 2 2" xfId="31534"/>
    <cellStyle name="Comma 4 3 2 2 7 2 3" xfId="31533"/>
    <cellStyle name="Comma 4 3 2 2 7 3" xfId="6028"/>
    <cellStyle name="Comma 4 3 2 2 7 3 2" xfId="31535"/>
    <cellStyle name="Comma 4 3 2 2 7 4" xfId="31532"/>
    <cellStyle name="Comma 4 3 2 2 8" xfId="6029"/>
    <cellStyle name="Comma 4 3 2 2 8 2" xfId="6030"/>
    <cellStyle name="Comma 4 3 2 2 8 2 2" xfId="31537"/>
    <cellStyle name="Comma 4 3 2 2 8 3" xfId="31536"/>
    <cellStyle name="Comma 4 3 2 2 9" xfId="6031"/>
    <cellStyle name="Comma 4 3 2 2 9 2" xfId="6032"/>
    <cellStyle name="Comma 4 3 2 2 9 2 2" xfId="31539"/>
    <cellStyle name="Comma 4 3 2 2 9 3" xfId="31538"/>
    <cellStyle name="Comma 4 3 2 3" xfId="6033"/>
    <cellStyle name="Comma 4 3 2 3 10" xfId="6034"/>
    <cellStyle name="Comma 4 3 2 3 10 2" xfId="31541"/>
    <cellStyle name="Comma 4 3 2 3 11" xfId="28954"/>
    <cellStyle name="Comma 4 3 2 3 12" xfId="31540"/>
    <cellStyle name="Comma 4 3 2 3 2" xfId="6035"/>
    <cellStyle name="Comma 4 3 2 3 2 2" xfId="6036"/>
    <cellStyle name="Comma 4 3 2 3 2 2 2" xfId="6037"/>
    <cellStyle name="Comma 4 3 2 3 2 2 2 2" xfId="6038"/>
    <cellStyle name="Comma 4 3 2 3 2 2 2 2 2" xfId="6039"/>
    <cellStyle name="Comma 4 3 2 3 2 2 2 2 2 2" xfId="6040"/>
    <cellStyle name="Comma 4 3 2 3 2 2 2 2 2 2 2" xfId="31547"/>
    <cellStyle name="Comma 4 3 2 3 2 2 2 2 2 3" xfId="31546"/>
    <cellStyle name="Comma 4 3 2 3 2 2 2 2 3" xfId="6041"/>
    <cellStyle name="Comma 4 3 2 3 2 2 2 2 3 2" xfId="31548"/>
    <cellStyle name="Comma 4 3 2 3 2 2 2 2 4" xfId="31545"/>
    <cellStyle name="Comma 4 3 2 3 2 2 2 3" xfId="6042"/>
    <cellStyle name="Comma 4 3 2 3 2 2 2 3 2" xfId="6043"/>
    <cellStyle name="Comma 4 3 2 3 2 2 2 3 2 2" xfId="31550"/>
    <cellStyle name="Comma 4 3 2 3 2 2 2 3 3" xfId="31549"/>
    <cellStyle name="Comma 4 3 2 3 2 2 2 4" xfId="6044"/>
    <cellStyle name="Comma 4 3 2 3 2 2 2 4 2" xfId="31551"/>
    <cellStyle name="Comma 4 3 2 3 2 2 2 5" xfId="31544"/>
    <cellStyle name="Comma 4 3 2 3 2 2 3" xfId="6045"/>
    <cellStyle name="Comma 4 3 2 3 2 2 3 2" xfId="6046"/>
    <cellStyle name="Comma 4 3 2 3 2 2 3 2 2" xfId="6047"/>
    <cellStyle name="Comma 4 3 2 3 2 2 3 2 2 2" xfId="31554"/>
    <cellStyle name="Comma 4 3 2 3 2 2 3 2 3" xfId="31553"/>
    <cellStyle name="Comma 4 3 2 3 2 2 3 3" xfId="6048"/>
    <cellStyle name="Comma 4 3 2 3 2 2 3 3 2" xfId="31555"/>
    <cellStyle name="Comma 4 3 2 3 2 2 3 4" xfId="31552"/>
    <cellStyle name="Comma 4 3 2 3 2 2 4" xfId="6049"/>
    <cellStyle name="Comma 4 3 2 3 2 2 4 2" xfId="6050"/>
    <cellStyle name="Comma 4 3 2 3 2 2 4 2 2" xfId="31557"/>
    <cellStyle name="Comma 4 3 2 3 2 2 4 3" xfId="31556"/>
    <cellStyle name="Comma 4 3 2 3 2 2 5" xfId="6051"/>
    <cellStyle name="Comma 4 3 2 3 2 2 5 2" xfId="31558"/>
    <cellStyle name="Comma 4 3 2 3 2 2 6" xfId="31543"/>
    <cellStyle name="Comma 4 3 2 3 2 3" xfId="6052"/>
    <cellStyle name="Comma 4 3 2 3 2 3 2" xfId="6053"/>
    <cellStyle name="Comma 4 3 2 3 2 3 2 2" xfId="6054"/>
    <cellStyle name="Comma 4 3 2 3 2 3 2 2 2" xfId="6055"/>
    <cellStyle name="Comma 4 3 2 3 2 3 2 2 2 2" xfId="6056"/>
    <cellStyle name="Comma 4 3 2 3 2 3 2 2 2 2 2" xfId="31563"/>
    <cellStyle name="Comma 4 3 2 3 2 3 2 2 2 3" xfId="31562"/>
    <cellStyle name="Comma 4 3 2 3 2 3 2 2 3" xfId="6057"/>
    <cellStyle name="Comma 4 3 2 3 2 3 2 2 3 2" xfId="31564"/>
    <cellStyle name="Comma 4 3 2 3 2 3 2 2 4" xfId="31561"/>
    <cellStyle name="Comma 4 3 2 3 2 3 2 3" xfId="6058"/>
    <cellStyle name="Comma 4 3 2 3 2 3 2 3 2" xfId="6059"/>
    <cellStyle name="Comma 4 3 2 3 2 3 2 3 2 2" xfId="31566"/>
    <cellStyle name="Comma 4 3 2 3 2 3 2 3 3" xfId="31565"/>
    <cellStyle name="Comma 4 3 2 3 2 3 2 4" xfId="6060"/>
    <cellStyle name="Comma 4 3 2 3 2 3 2 4 2" xfId="31567"/>
    <cellStyle name="Comma 4 3 2 3 2 3 2 5" xfId="31560"/>
    <cellStyle name="Comma 4 3 2 3 2 3 3" xfId="6061"/>
    <cellStyle name="Comma 4 3 2 3 2 3 3 2" xfId="6062"/>
    <cellStyle name="Comma 4 3 2 3 2 3 3 2 2" xfId="6063"/>
    <cellStyle name="Comma 4 3 2 3 2 3 3 2 2 2" xfId="31570"/>
    <cellStyle name="Comma 4 3 2 3 2 3 3 2 3" xfId="31569"/>
    <cellStyle name="Comma 4 3 2 3 2 3 3 3" xfId="6064"/>
    <cellStyle name="Comma 4 3 2 3 2 3 3 3 2" xfId="31571"/>
    <cellStyle name="Comma 4 3 2 3 2 3 3 4" xfId="31568"/>
    <cellStyle name="Comma 4 3 2 3 2 3 4" xfId="6065"/>
    <cellStyle name="Comma 4 3 2 3 2 3 4 2" xfId="6066"/>
    <cellStyle name="Comma 4 3 2 3 2 3 4 2 2" xfId="31573"/>
    <cellStyle name="Comma 4 3 2 3 2 3 4 3" xfId="31572"/>
    <cellStyle name="Comma 4 3 2 3 2 3 5" xfId="6067"/>
    <cellStyle name="Comma 4 3 2 3 2 3 5 2" xfId="31574"/>
    <cellStyle name="Comma 4 3 2 3 2 3 6" xfId="31559"/>
    <cellStyle name="Comma 4 3 2 3 2 4" xfId="6068"/>
    <cellStyle name="Comma 4 3 2 3 2 4 2" xfId="6069"/>
    <cellStyle name="Comma 4 3 2 3 2 4 2 2" xfId="6070"/>
    <cellStyle name="Comma 4 3 2 3 2 4 2 2 2" xfId="6071"/>
    <cellStyle name="Comma 4 3 2 3 2 4 2 2 2 2" xfId="31578"/>
    <cellStyle name="Comma 4 3 2 3 2 4 2 2 3" xfId="31577"/>
    <cellStyle name="Comma 4 3 2 3 2 4 2 3" xfId="6072"/>
    <cellStyle name="Comma 4 3 2 3 2 4 2 3 2" xfId="31579"/>
    <cellStyle name="Comma 4 3 2 3 2 4 2 4" xfId="31576"/>
    <cellStyle name="Comma 4 3 2 3 2 4 3" xfId="6073"/>
    <cellStyle name="Comma 4 3 2 3 2 4 3 2" xfId="6074"/>
    <cellStyle name="Comma 4 3 2 3 2 4 3 2 2" xfId="31581"/>
    <cellStyle name="Comma 4 3 2 3 2 4 3 3" xfId="31580"/>
    <cellStyle name="Comma 4 3 2 3 2 4 4" xfId="6075"/>
    <cellStyle name="Comma 4 3 2 3 2 4 4 2" xfId="31582"/>
    <cellStyle name="Comma 4 3 2 3 2 4 5" xfId="31575"/>
    <cellStyle name="Comma 4 3 2 3 2 5" xfId="6076"/>
    <cellStyle name="Comma 4 3 2 3 2 5 2" xfId="6077"/>
    <cellStyle name="Comma 4 3 2 3 2 5 2 2" xfId="6078"/>
    <cellStyle name="Comma 4 3 2 3 2 5 2 2 2" xfId="31585"/>
    <cellStyle name="Comma 4 3 2 3 2 5 2 3" xfId="31584"/>
    <cellStyle name="Comma 4 3 2 3 2 5 3" xfId="6079"/>
    <cellStyle name="Comma 4 3 2 3 2 5 3 2" xfId="31586"/>
    <cellStyle name="Comma 4 3 2 3 2 5 4" xfId="31583"/>
    <cellStyle name="Comma 4 3 2 3 2 6" xfId="6080"/>
    <cellStyle name="Comma 4 3 2 3 2 6 2" xfId="6081"/>
    <cellStyle name="Comma 4 3 2 3 2 6 2 2" xfId="31588"/>
    <cellStyle name="Comma 4 3 2 3 2 6 3" xfId="31587"/>
    <cellStyle name="Comma 4 3 2 3 2 7" xfId="6082"/>
    <cellStyle name="Comma 4 3 2 3 2 7 2" xfId="31589"/>
    <cellStyle name="Comma 4 3 2 3 2 8" xfId="28955"/>
    <cellStyle name="Comma 4 3 2 3 2 9" xfId="31542"/>
    <cellStyle name="Comma 4 3 2 3 3" xfId="6083"/>
    <cellStyle name="Comma 4 3 2 3 3 2" xfId="6084"/>
    <cellStyle name="Comma 4 3 2 3 3 2 2" xfId="6085"/>
    <cellStyle name="Comma 4 3 2 3 3 2 2 2" xfId="6086"/>
    <cellStyle name="Comma 4 3 2 3 3 2 2 2 2" xfId="6087"/>
    <cellStyle name="Comma 4 3 2 3 3 2 2 2 2 2" xfId="31594"/>
    <cellStyle name="Comma 4 3 2 3 3 2 2 2 3" xfId="31593"/>
    <cellStyle name="Comma 4 3 2 3 3 2 2 3" xfId="6088"/>
    <cellStyle name="Comma 4 3 2 3 3 2 2 3 2" xfId="31595"/>
    <cellStyle name="Comma 4 3 2 3 3 2 2 4" xfId="31592"/>
    <cellStyle name="Comma 4 3 2 3 3 2 3" xfId="6089"/>
    <cellStyle name="Comma 4 3 2 3 3 2 3 2" xfId="6090"/>
    <cellStyle name="Comma 4 3 2 3 3 2 3 2 2" xfId="31597"/>
    <cellStyle name="Comma 4 3 2 3 3 2 3 3" xfId="31596"/>
    <cellStyle name="Comma 4 3 2 3 3 2 4" xfId="6091"/>
    <cellStyle name="Comma 4 3 2 3 3 2 4 2" xfId="31598"/>
    <cellStyle name="Comma 4 3 2 3 3 2 5" xfId="31591"/>
    <cellStyle name="Comma 4 3 2 3 3 3" xfId="6092"/>
    <cellStyle name="Comma 4 3 2 3 3 3 2" xfId="6093"/>
    <cellStyle name="Comma 4 3 2 3 3 3 2 2" xfId="6094"/>
    <cellStyle name="Comma 4 3 2 3 3 3 2 2 2" xfId="31601"/>
    <cellStyle name="Comma 4 3 2 3 3 3 2 3" xfId="31600"/>
    <cellStyle name="Comma 4 3 2 3 3 3 3" xfId="6095"/>
    <cellStyle name="Comma 4 3 2 3 3 3 3 2" xfId="31602"/>
    <cellStyle name="Comma 4 3 2 3 3 3 4" xfId="31599"/>
    <cellStyle name="Comma 4 3 2 3 3 4" xfId="6096"/>
    <cellStyle name="Comma 4 3 2 3 3 4 2" xfId="6097"/>
    <cellStyle name="Comma 4 3 2 3 3 4 2 2" xfId="31604"/>
    <cellStyle name="Comma 4 3 2 3 3 4 3" xfId="31603"/>
    <cellStyle name="Comma 4 3 2 3 3 5" xfId="6098"/>
    <cellStyle name="Comma 4 3 2 3 3 5 2" xfId="31605"/>
    <cellStyle name="Comma 4 3 2 3 3 6" xfId="31590"/>
    <cellStyle name="Comma 4 3 2 3 4" xfId="6099"/>
    <cellStyle name="Comma 4 3 2 3 4 2" xfId="6100"/>
    <cellStyle name="Comma 4 3 2 3 4 2 2" xfId="6101"/>
    <cellStyle name="Comma 4 3 2 3 4 2 2 2" xfId="6102"/>
    <cellStyle name="Comma 4 3 2 3 4 2 2 2 2" xfId="6103"/>
    <cellStyle name="Comma 4 3 2 3 4 2 2 2 2 2" xfId="31610"/>
    <cellStyle name="Comma 4 3 2 3 4 2 2 2 3" xfId="31609"/>
    <cellStyle name="Comma 4 3 2 3 4 2 2 3" xfId="6104"/>
    <cellStyle name="Comma 4 3 2 3 4 2 2 3 2" xfId="31611"/>
    <cellStyle name="Comma 4 3 2 3 4 2 2 4" xfId="31608"/>
    <cellStyle name="Comma 4 3 2 3 4 2 3" xfId="6105"/>
    <cellStyle name="Comma 4 3 2 3 4 2 3 2" xfId="6106"/>
    <cellStyle name="Comma 4 3 2 3 4 2 3 2 2" xfId="31613"/>
    <cellStyle name="Comma 4 3 2 3 4 2 3 3" xfId="31612"/>
    <cellStyle name="Comma 4 3 2 3 4 2 4" xfId="6107"/>
    <cellStyle name="Comma 4 3 2 3 4 2 4 2" xfId="31614"/>
    <cellStyle name="Comma 4 3 2 3 4 2 5" xfId="31607"/>
    <cellStyle name="Comma 4 3 2 3 4 3" xfId="6108"/>
    <cellStyle name="Comma 4 3 2 3 4 3 2" xfId="6109"/>
    <cellStyle name="Comma 4 3 2 3 4 3 2 2" xfId="6110"/>
    <cellStyle name="Comma 4 3 2 3 4 3 2 2 2" xfId="31617"/>
    <cellStyle name="Comma 4 3 2 3 4 3 2 3" xfId="31616"/>
    <cellStyle name="Comma 4 3 2 3 4 3 3" xfId="6111"/>
    <cellStyle name="Comma 4 3 2 3 4 3 3 2" xfId="31618"/>
    <cellStyle name="Comma 4 3 2 3 4 3 4" xfId="31615"/>
    <cellStyle name="Comma 4 3 2 3 4 4" xfId="6112"/>
    <cellStyle name="Comma 4 3 2 3 4 4 2" xfId="6113"/>
    <cellStyle name="Comma 4 3 2 3 4 4 2 2" xfId="31620"/>
    <cellStyle name="Comma 4 3 2 3 4 4 3" xfId="31619"/>
    <cellStyle name="Comma 4 3 2 3 4 5" xfId="6114"/>
    <cellStyle name="Comma 4 3 2 3 4 5 2" xfId="31621"/>
    <cellStyle name="Comma 4 3 2 3 4 6" xfId="31606"/>
    <cellStyle name="Comma 4 3 2 3 5" xfId="6115"/>
    <cellStyle name="Comma 4 3 2 3 5 2" xfId="6116"/>
    <cellStyle name="Comma 4 3 2 3 5 2 2" xfId="6117"/>
    <cellStyle name="Comma 4 3 2 3 5 2 2 2" xfId="6118"/>
    <cellStyle name="Comma 4 3 2 3 5 2 2 2 2" xfId="6119"/>
    <cellStyle name="Comma 4 3 2 3 5 2 2 2 2 2" xfId="31626"/>
    <cellStyle name="Comma 4 3 2 3 5 2 2 2 3" xfId="31625"/>
    <cellStyle name="Comma 4 3 2 3 5 2 2 3" xfId="6120"/>
    <cellStyle name="Comma 4 3 2 3 5 2 2 3 2" xfId="31627"/>
    <cellStyle name="Comma 4 3 2 3 5 2 2 4" xfId="31624"/>
    <cellStyle name="Comma 4 3 2 3 5 2 3" xfId="6121"/>
    <cellStyle name="Comma 4 3 2 3 5 2 3 2" xfId="6122"/>
    <cellStyle name="Comma 4 3 2 3 5 2 3 2 2" xfId="31629"/>
    <cellStyle name="Comma 4 3 2 3 5 2 3 3" xfId="31628"/>
    <cellStyle name="Comma 4 3 2 3 5 2 4" xfId="6123"/>
    <cellStyle name="Comma 4 3 2 3 5 2 4 2" xfId="31630"/>
    <cellStyle name="Comma 4 3 2 3 5 2 5" xfId="31623"/>
    <cellStyle name="Comma 4 3 2 3 5 3" xfId="6124"/>
    <cellStyle name="Comma 4 3 2 3 5 3 2" xfId="6125"/>
    <cellStyle name="Comma 4 3 2 3 5 3 2 2" xfId="6126"/>
    <cellStyle name="Comma 4 3 2 3 5 3 2 2 2" xfId="31633"/>
    <cellStyle name="Comma 4 3 2 3 5 3 2 3" xfId="31632"/>
    <cellStyle name="Comma 4 3 2 3 5 3 3" xfId="6127"/>
    <cellStyle name="Comma 4 3 2 3 5 3 3 2" xfId="31634"/>
    <cellStyle name="Comma 4 3 2 3 5 3 4" xfId="31631"/>
    <cellStyle name="Comma 4 3 2 3 5 4" xfId="6128"/>
    <cellStyle name="Comma 4 3 2 3 5 4 2" xfId="6129"/>
    <cellStyle name="Comma 4 3 2 3 5 4 2 2" xfId="31636"/>
    <cellStyle name="Comma 4 3 2 3 5 4 3" xfId="31635"/>
    <cellStyle name="Comma 4 3 2 3 5 5" xfId="6130"/>
    <cellStyle name="Comma 4 3 2 3 5 5 2" xfId="31637"/>
    <cellStyle name="Comma 4 3 2 3 5 6" xfId="31622"/>
    <cellStyle name="Comma 4 3 2 3 6" xfId="6131"/>
    <cellStyle name="Comma 4 3 2 3 6 2" xfId="6132"/>
    <cellStyle name="Comma 4 3 2 3 6 2 2" xfId="6133"/>
    <cellStyle name="Comma 4 3 2 3 6 2 2 2" xfId="6134"/>
    <cellStyle name="Comma 4 3 2 3 6 2 2 2 2" xfId="31641"/>
    <cellStyle name="Comma 4 3 2 3 6 2 2 3" xfId="31640"/>
    <cellStyle name="Comma 4 3 2 3 6 2 3" xfId="6135"/>
    <cellStyle name="Comma 4 3 2 3 6 2 3 2" xfId="31642"/>
    <cellStyle name="Comma 4 3 2 3 6 2 4" xfId="31639"/>
    <cellStyle name="Comma 4 3 2 3 6 3" xfId="6136"/>
    <cellStyle name="Comma 4 3 2 3 6 3 2" xfId="6137"/>
    <cellStyle name="Comma 4 3 2 3 6 3 2 2" xfId="31644"/>
    <cellStyle name="Comma 4 3 2 3 6 3 3" xfId="31643"/>
    <cellStyle name="Comma 4 3 2 3 6 4" xfId="6138"/>
    <cellStyle name="Comma 4 3 2 3 6 4 2" xfId="31645"/>
    <cellStyle name="Comma 4 3 2 3 6 5" xfId="31638"/>
    <cellStyle name="Comma 4 3 2 3 7" xfId="6139"/>
    <cellStyle name="Comma 4 3 2 3 7 2" xfId="6140"/>
    <cellStyle name="Comma 4 3 2 3 7 2 2" xfId="6141"/>
    <cellStyle name="Comma 4 3 2 3 7 2 2 2" xfId="31648"/>
    <cellStyle name="Comma 4 3 2 3 7 2 3" xfId="31647"/>
    <cellStyle name="Comma 4 3 2 3 7 3" xfId="6142"/>
    <cellStyle name="Comma 4 3 2 3 7 3 2" xfId="31649"/>
    <cellStyle name="Comma 4 3 2 3 7 4" xfId="31646"/>
    <cellStyle name="Comma 4 3 2 3 8" xfId="6143"/>
    <cellStyle name="Comma 4 3 2 3 8 2" xfId="6144"/>
    <cellStyle name="Comma 4 3 2 3 8 2 2" xfId="31651"/>
    <cellStyle name="Comma 4 3 2 3 8 3" xfId="31650"/>
    <cellStyle name="Comma 4 3 2 3 9" xfId="6145"/>
    <cellStyle name="Comma 4 3 2 3 9 2" xfId="6146"/>
    <cellStyle name="Comma 4 3 2 3 9 2 2" xfId="31653"/>
    <cellStyle name="Comma 4 3 2 3 9 3" xfId="31652"/>
    <cellStyle name="Comma 4 3 2 4" xfId="6147"/>
    <cellStyle name="Comma 4 3 2 4 2" xfId="6148"/>
    <cellStyle name="Comma 4 3 2 4 2 2" xfId="6149"/>
    <cellStyle name="Comma 4 3 2 4 2 2 2" xfId="6150"/>
    <cellStyle name="Comma 4 3 2 4 2 2 2 2" xfId="6151"/>
    <cellStyle name="Comma 4 3 2 4 2 2 2 2 2" xfId="6152"/>
    <cellStyle name="Comma 4 3 2 4 2 2 2 2 2 2" xfId="31659"/>
    <cellStyle name="Comma 4 3 2 4 2 2 2 2 3" xfId="31658"/>
    <cellStyle name="Comma 4 3 2 4 2 2 2 3" xfId="6153"/>
    <cellStyle name="Comma 4 3 2 4 2 2 2 3 2" xfId="31660"/>
    <cellStyle name="Comma 4 3 2 4 2 2 2 4" xfId="31657"/>
    <cellStyle name="Comma 4 3 2 4 2 2 3" xfId="6154"/>
    <cellStyle name="Comma 4 3 2 4 2 2 3 2" xfId="6155"/>
    <cellStyle name="Comma 4 3 2 4 2 2 3 2 2" xfId="31662"/>
    <cellStyle name="Comma 4 3 2 4 2 2 3 3" xfId="31661"/>
    <cellStyle name="Comma 4 3 2 4 2 2 4" xfId="6156"/>
    <cellStyle name="Comma 4 3 2 4 2 2 4 2" xfId="31663"/>
    <cellStyle name="Comma 4 3 2 4 2 2 5" xfId="31656"/>
    <cellStyle name="Comma 4 3 2 4 2 3" xfId="6157"/>
    <cellStyle name="Comma 4 3 2 4 2 3 2" xfId="6158"/>
    <cellStyle name="Comma 4 3 2 4 2 3 2 2" xfId="6159"/>
    <cellStyle name="Comma 4 3 2 4 2 3 2 2 2" xfId="31666"/>
    <cellStyle name="Comma 4 3 2 4 2 3 2 3" xfId="31665"/>
    <cellStyle name="Comma 4 3 2 4 2 3 3" xfId="6160"/>
    <cellStyle name="Comma 4 3 2 4 2 3 3 2" xfId="31667"/>
    <cellStyle name="Comma 4 3 2 4 2 3 4" xfId="31664"/>
    <cellStyle name="Comma 4 3 2 4 2 4" xfId="6161"/>
    <cellStyle name="Comma 4 3 2 4 2 4 2" xfId="6162"/>
    <cellStyle name="Comma 4 3 2 4 2 4 2 2" xfId="31669"/>
    <cellStyle name="Comma 4 3 2 4 2 4 3" xfId="31668"/>
    <cellStyle name="Comma 4 3 2 4 2 5" xfId="6163"/>
    <cellStyle name="Comma 4 3 2 4 2 5 2" xfId="31670"/>
    <cellStyle name="Comma 4 3 2 4 2 6" xfId="31655"/>
    <cellStyle name="Comma 4 3 2 4 3" xfId="6164"/>
    <cellStyle name="Comma 4 3 2 4 3 2" xfId="6165"/>
    <cellStyle name="Comma 4 3 2 4 3 2 2" xfId="6166"/>
    <cellStyle name="Comma 4 3 2 4 3 2 2 2" xfId="6167"/>
    <cellStyle name="Comma 4 3 2 4 3 2 2 2 2" xfId="6168"/>
    <cellStyle name="Comma 4 3 2 4 3 2 2 2 2 2" xfId="31675"/>
    <cellStyle name="Comma 4 3 2 4 3 2 2 2 3" xfId="31674"/>
    <cellStyle name="Comma 4 3 2 4 3 2 2 3" xfId="6169"/>
    <cellStyle name="Comma 4 3 2 4 3 2 2 3 2" xfId="31676"/>
    <cellStyle name="Comma 4 3 2 4 3 2 2 4" xfId="31673"/>
    <cellStyle name="Comma 4 3 2 4 3 2 3" xfId="6170"/>
    <cellStyle name="Comma 4 3 2 4 3 2 3 2" xfId="6171"/>
    <cellStyle name="Comma 4 3 2 4 3 2 3 2 2" xfId="31678"/>
    <cellStyle name="Comma 4 3 2 4 3 2 3 3" xfId="31677"/>
    <cellStyle name="Comma 4 3 2 4 3 2 4" xfId="6172"/>
    <cellStyle name="Comma 4 3 2 4 3 2 4 2" xfId="31679"/>
    <cellStyle name="Comma 4 3 2 4 3 2 5" xfId="31672"/>
    <cellStyle name="Comma 4 3 2 4 3 3" xfId="6173"/>
    <cellStyle name="Comma 4 3 2 4 3 3 2" xfId="6174"/>
    <cellStyle name="Comma 4 3 2 4 3 3 2 2" xfId="6175"/>
    <cellStyle name="Comma 4 3 2 4 3 3 2 2 2" xfId="31682"/>
    <cellStyle name="Comma 4 3 2 4 3 3 2 3" xfId="31681"/>
    <cellStyle name="Comma 4 3 2 4 3 3 3" xfId="6176"/>
    <cellStyle name="Comma 4 3 2 4 3 3 3 2" xfId="31683"/>
    <cellStyle name="Comma 4 3 2 4 3 3 4" xfId="31680"/>
    <cellStyle name="Comma 4 3 2 4 3 4" xfId="6177"/>
    <cellStyle name="Comma 4 3 2 4 3 4 2" xfId="6178"/>
    <cellStyle name="Comma 4 3 2 4 3 4 2 2" xfId="31685"/>
    <cellStyle name="Comma 4 3 2 4 3 4 3" xfId="31684"/>
    <cellStyle name="Comma 4 3 2 4 3 5" xfId="6179"/>
    <cellStyle name="Comma 4 3 2 4 3 5 2" xfId="31686"/>
    <cellStyle name="Comma 4 3 2 4 3 6" xfId="31671"/>
    <cellStyle name="Comma 4 3 2 4 4" xfId="6180"/>
    <cellStyle name="Comma 4 3 2 4 4 2" xfId="6181"/>
    <cellStyle name="Comma 4 3 2 4 4 2 2" xfId="6182"/>
    <cellStyle name="Comma 4 3 2 4 4 2 2 2" xfId="6183"/>
    <cellStyle name="Comma 4 3 2 4 4 2 2 2 2" xfId="31690"/>
    <cellStyle name="Comma 4 3 2 4 4 2 2 3" xfId="31689"/>
    <cellStyle name="Comma 4 3 2 4 4 2 3" xfId="6184"/>
    <cellStyle name="Comma 4 3 2 4 4 2 3 2" xfId="31691"/>
    <cellStyle name="Comma 4 3 2 4 4 2 4" xfId="31688"/>
    <cellStyle name="Comma 4 3 2 4 4 3" xfId="6185"/>
    <cellStyle name="Comma 4 3 2 4 4 3 2" xfId="6186"/>
    <cellStyle name="Comma 4 3 2 4 4 3 2 2" xfId="31693"/>
    <cellStyle name="Comma 4 3 2 4 4 3 3" xfId="31692"/>
    <cellStyle name="Comma 4 3 2 4 4 4" xfId="6187"/>
    <cellStyle name="Comma 4 3 2 4 4 4 2" xfId="31694"/>
    <cellStyle name="Comma 4 3 2 4 4 5" xfId="31687"/>
    <cellStyle name="Comma 4 3 2 4 5" xfId="6188"/>
    <cellStyle name="Comma 4 3 2 4 5 2" xfId="6189"/>
    <cellStyle name="Comma 4 3 2 4 5 2 2" xfId="6190"/>
    <cellStyle name="Comma 4 3 2 4 5 2 2 2" xfId="31697"/>
    <cellStyle name="Comma 4 3 2 4 5 2 3" xfId="31696"/>
    <cellStyle name="Comma 4 3 2 4 5 3" xfId="6191"/>
    <cellStyle name="Comma 4 3 2 4 5 3 2" xfId="31698"/>
    <cellStyle name="Comma 4 3 2 4 5 4" xfId="31695"/>
    <cellStyle name="Comma 4 3 2 4 6" xfId="6192"/>
    <cellStyle name="Comma 4 3 2 4 6 2" xfId="6193"/>
    <cellStyle name="Comma 4 3 2 4 6 2 2" xfId="31700"/>
    <cellStyle name="Comma 4 3 2 4 6 3" xfId="31699"/>
    <cellStyle name="Comma 4 3 2 4 7" xfId="6194"/>
    <cellStyle name="Comma 4 3 2 4 7 2" xfId="31701"/>
    <cellStyle name="Comma 4 3 2 4 8" xfId="28956"/>
    <cellStyle name="Comma 4 3 2 4 9" xfId="31654"/>
    <cellStyle name="Comma 4 3 2 5" xfId="6195"/>
    <cellStyle name="Comma 4 3 2 5 2" xfId="6196"/>
    <cellStyle name="Comma 4 3 2 5 2 2" xfId="6197"/>
    <cellStyle name="Comma 4 3 2 5 2 2 2" xfId="6198"/>
    <cellStyle name="Comma 4 3 2 5 2 2 2 2" xfId="6199"/>
    <cellStyle name="Comma 4 3 2 5 2 2 2 2 2" xfId="31706"/>
    <cellStyle name="Comma 4 3 2 5 2 2 2 3" xfId="31705"/>
    <cellStyle name="Comma 4 3 2 5 2 2 3" xfId="6200"/>
    <cellStyle name="Comma 4 3 2 5 2 2 3 2" xfId="31707"/>
    <cellStyle name="Comma 4 3 2 5 2 2 4" xfId="31704"/>
    <cellStyle name="Comma 4 3 2 5 2 3" xfId="6201"/>
    <cellStyle name="Comma 4 3 2 5 2 3 2" xfId="6202"/>
    <cellStyle name="Comma 4 3 2 5 2 3 2 2" xfId="31709"/>
    <cellStyle name="Comma 4 3 2 5 2 3 3" xfId="31708"/>
    <cellStyle name="Comma 4 3 2 5 2 4" xfId="6203"/>
    <cellStyle name="Comma 4 3 2 5 2 4 2" xfId="31710"/>
    <cellStyle name="Comma 4 3 2 5 2 5" xfId="31703"/>
    <cellStyle name="Comma 4 3 2 5 3" xfId="6204"/>
    <cellStyle name="Comma 4 3 2 5 3 2" xfId="6205"/>
    <cellStyle name="Comma 4 3 2 5 3 2 2" xfId="6206"/>
    <cellStyle name="Comma 4 3 2 5 3 2 2 2" xfId="31713"/>
    <cellStyle name="Comma 4 3 2 5 3 2 3" xfId="31712"/>
    <cellStyle name="Comma 4 3 2 5 3 3" xfId="6207"/>
    <cellStyle name="Comma 4 3 2 5 3 3 2" xfId="31714"/>
    <cellStyle name="Comma 4 3 2 5 3 4" xfId="31711"/>
    <cellStyle name="Comma 4 3 2 5 4" xfId="6208"/>
    <cellStyle name="Comma 4 3 2 5 4 2" xfId="6209"/>
    <cellStyle name="Comma 4 3 2 5 4 2 2" xfId="31716"/>
    <cellStyle name="Comma 4 3 2 5 4 3" xfId="31715"/>
    <cellStyle name="Comma 4 3 2 5 5" xfId="6210"/>
    <cellStyle name="Comma 4 3 2 5 5 2" xfId="31717"/>
    <cellStyle name="Comma 4 3 2 5 6" xfId="31702"/>
    <cellStyle name="Comma 4 3 2 6" xfId="6211"/>
    <cellStyle name="Comma 4 3 2 6 2" xfId="6212"/>
    <cellStyle name="Comma 4 3 2 6 2 2" xfId="6213"/>
    <cellStyle name="Comma 4 3 2 6 2 2 2" xfId="6214"/>
    <cellStyle name="Comma 4 3 2 6 2 2 2 2" xfId="6215"/>
    <cellStyle name="Comma 4 3 2 6 2 2 2 2 2" xfId="31722"/>
    <cellStyle name="Comma 4 3 2 6 2 2 2 3" xfId="31721"/>
    <cellStyle name="Comma 4 3 2 6 2 2 3" xfId="6216"/>
    <cellStyle name="Comma 4 3 2 6 2 2 3 2" xfId="31723"/>
    <cellStyle name="Comma 4 3 2 6 2 2 4" xfId="31720"/>
    <cellStyle name="Comma 4 3 2 6 2 3" xfId="6217"/>
    <cellStyle name="Comma 4 3 2 6 2 3 2" xfId="6218"/>
    <cellStyle name="Comma 4 3 2 6 2 3 2 2" xfId="31725"/>
    <cellStyle name="Comma 4 3 2 6 2 3 3" xfId="31724"/>
    <cellStyle name="Comma 4 3 2 6 2 4" xfId="6219"/>
    <cellStyle name="Comma 4 3 2 6 2 4 2" xfId="31726"/>
    <cellStyle name="Comma 4 3 2 6 2 5" xfId="31719"/>
    <cellStyle name="Comma 4 3 2 6 3" xfId="6220"/>
    <cellStyle name="Comma 4 3 2 6 3 2" xfId="6221"/>
    <cellStyle name="Comma 4 3 2 6 3 2 2" xfId="6222"/>
    <cellStyle name="Comma 4 3 2 6 3 2 2 2" xfId="31729"/>
    <cellStyle name="Comma 4 3 2 6 3 2 3" xfId="31728"/>
    <cellStyle name="Comma 4 3 2 6 3 3" xfId="6223"/>
    <cellStyle name="Comma 4 3 2 6 3 3 2" xfId="31730"/>
    <cellStyle name="Comma 4 3 2 6 3 4" xfId="31727"/>
    <cellStyle name="Comma 4 3 2 6 4" xfId="6224"/>
    <cellStyle name="Comma 4 3 2 6 4 2" xfId="6225"/>
    <cellStyle name="Comma 4 3 2 6 4 2 2" xfId="31732"/>
    <cellStyle name="Comma 4 3 2 6 4 3" xfId="31731"/>
    <cellStyle name="Comma 4 3 2 6 5" xfId="6226"/>
    <cellStyle name="Comma 4 3 2 6 5 2" xfId="31733"/>
    <cellStyle name="Comma 4 3 2 6 6" xfId="31718"/>
    <cellStyle name="Comma 4 3 2 7" xfId="6227"/>
    <cellStyle name="Comma 4 3 2 7 2" xfId="6228"/>
    <cellStyle name="Comma 4 3 2 7 2 2" xfId="6229"/>
    <cellStyle name="Comma 4 3 2 7 2 2 2" xfId="6230"/>
    <cellStyle name="Comma 4 3 2 7 2 2 2 2" xfId="6231"/>
    <cellStyle name="Comma 4 3 2 7 2 2 2 2 2" xfId="31738"/>
    <cellStyle name="Comma 4 3 2 7 2 2 2 3" xfId="31737"/>
    <cellStyle name="Comma 4 3 2 7 2 2 3" xfId="6232"/>
    <cellStyle name="Comma 4 3 2 7 2 2 3 2" xfId="31739"/>
    <cellStyle name="Comma 4 3 2 7 2 2 4" xfId="31736"/>
    <cellStyle name="Comma 4 3 2 7 2 3" xfId="6233"/>
    <cellStyle name="Comma 4 3 2 7 2 3 2" xfId="6234"/>
    <cellStyle name="Comma 4 3 2 7 2 3 2 2" xfId="31741"/>
    <cellStyle name="Comma 4 3 2 7 2 3 3" xfId="31740"/>
    <cellStyle name="Comma 4 3 2 7 2 4" xfId="6235"/>
    <cellStyle name="Comma 4 3 2 7 2 4 2" xfId="31742"/>
    <cellStyle name="Comma 4 3 2 7 2 5" xfId="31735"/>
    <cellStyle name="Comma 4 3 2 7 3" xfId="6236"/>
    <cellStyle name="Comma 4 3 2 7 3 2" xfId="6237"/>
    <cellStyle name="Comma 4 3 2 7 3 2 2" xfId="6238"/>
    <cellStyle name="Comma 4 3 2 7 3 2 2 2" xfId="31745"/>
    <cellStyle name="Comma 4 3 2 7 3 2 3" xfId="31744"/>
    <cellStyle name="Comma 4 3 2 7 3 3" xfId="6239"/>
    <cellStyle name="Comma 4 3 2 7 3 3 2" xfId="31746"/>
    <cellStyle name="Comma 4 3 2 7 3 4" xfId="31743"/>
    <cellStyle name="Comma 4 3 2 7 4" xfId="6240"/>
    <cellStyle name="Comma 4 3 2 7 4 2" xfId="6241"/>
    <cellStyle name="Comma 4 3 2 7 4 2 2" xfId="31748"/>
    <cellStyle name="Comma 4 3 2 7 4 3" xfId="31747"/>
    <cellStyle name="Comma 4 3 2 7 5" xfId="6242"/>
    <cellStyle name="Comma 4 3 2 7 5 2" xfId="31749"/>
    <cellStyle name="Comma 4 3 2 7 6" xfId="31734"/>
    <cellStyle name="Comma 4 3 2 8" xfId="6243"/>
    <cellStyle name="Comma 4 3 2 8 2" xfId="6244"/>
    <cellStyle name="Comma 4 3 2 8 2 2" xfId="6245"/>
    <cellStyle name="Comma 4 3 2 8 2 2 2" xfId="6246"/>
    <cellStyle name="Comma 4 3 2 8 2 2 2 2" xfId="31753"/>
    <cellStyle name="Comma 4 3 2 8 2 2 3" xfId="31752"/>
    <cellStyle name="Comma 4 3 2 8 2 3" xfId="6247"/>
    <cellStyle name="Comma 4 3 2 8 2 3 2" xfId="31754"/>
    <cellStyle name="Comma 4 3 2 8 2 4" xfId="31751"/>
    <cellStyle name="Comma 4 3 2 8 3" xfId="6248"/>
    <cellStyle name="Comma 4 3 2 8 3 2" xfId="6249"/>
    <cellStyle name="Comma 4 3 2 8 3 2 2" xfId="31756"/>
    <cellStyle name="Comma 4 3 2 8 3 3" xfId="31755"/>
    <cellStyle name="Comma 4 3 2 8 4" xfId="6250"/>
    <cellStyle name="Comma 4 3 2 8 4 2" xfId="31757"/>
    <cellStyle name="Comma 4 3 2 8 5" xfId="31750"/>
    <cellStyle name="Comma 4 3 2 9" xfId="6251"/>
    <cellStyle name="Comma 4 3 2 9 2" xfId="6252"/>
    <cellStyle name="Comma 4 3 2 9 2 2" xfId="6253"/>
    <cellStyle name="Comma 4 3 2 9 2 2 2" xfId="31760"/>
    <cellStyle name="Comma 4 3 2 9 2 3" xfId="31759"/>
    <cellStyle name="Comma 4 3 2 9 3" xfId="6254"/>
    <cellStyle name="Comma 4 3 2 9 3 2" xfId="31761"/>
    <cellStyle name="Comma 4 3 2 9 4" xfId="31758"/>
    <cellStyle name="Comma 4 3 3" xfId="6255"/>
    <cellStyle name="Comma 4 3 3 10" xfId="6256"/>
    <cellStyle name="Comma 4 3 3 10 2" xfId="6257"/>
    <cellStyle name="Comma 4 3 3 10 2 2" xfId="31764"/>
    <cellStyle name="Comma 4 3 3 10 3" xfId="31763"/>
    <cellStyle name="Comma 4 3 3 11" xfId="6258"/>
    <cellStyle name="Comma 4 3 3 11 2" xfId="31765"/>
    <cellStyle name="Comma 4 3 3 12" xfId="28957"/>
    <cellStyle name="Comma 4 3 3 13" xfId="31762"/>
    <cellStyle name="Comma 4 3 3 2" xfId="6259"/>
    <cellStyle name="Comma 4 3 3 2 10" xfId="6260"/>
    <cellStyle name="Comma 4 3 3 2 10 2" xfId="31767"/>
    <cellStyle name="Comma 4 3 3 2 11" xfId="28958"/>
    <cellStyle name="Comma 4 3 3 2 12" xfId="31766"/>
    <cellStyle name="Comma 4 3 3 2 2" xfId="6261"/>
    <cellStyle name="Comma 4 3 3 2 2 2" xfId="6262"/>
    <cellStyle name="Comma 4 3 3 2 2 2 2" xfId="6263"/>
    <cellStyle name="Comma 4 3 3 2 2 2 2 2" xfId="6264"/>
    <cellStyle name="Comma 4 3 3 2 2 2 2 2 2" xfId="6265"/>
    <cellStyle name="Comma 4 3 3 2 2 2 2 2 2 2" xfId="6266"/>
    <cellStyle name="Comma 4 3 3 2 2 2 2 2 2 2 2" xfId="31773"/>
    <cellStyle name="Comma 4 3 3 2 2 2 2 2 2 3" xfId="31772"/>
    <cellStyle name="Comma 4 3 3 2 2 2 2 2 3" xfId="6267"/>
    <cellStyle name="Comma 4 3 3 2 2 2 2 2 3 2" xfId="31774"/>
    <cellStyle name="Comma 4 3 3 2 2 2 2 2 4" xfId="31771"/>
    <cellStyle name="Comma 4 3 3 2 2 2 2 3" xfId="6268"/>
    <cellStyle name="Comma 4 3 3 2 2 2 2 3 2" xfId="6269"/>
    <cellStyle name="Comma 4 3 3 2 2 2 2 3 2 2" xfId="31776"/>
    <cellStyle name="Comma 4 3 3 2 2 2 2 3 3" xfId="31775"/>
    <cellStyle name="Comma 4 3 3 2 2 2 2 4" xfId="6270"/>
    <cellStyle name="Comma 4 3 3 2 2 2 2 4 2" xfId="31777"/>
    <cellStyle name="Comma 4 3 3 2 2 2 2 5" xfId="31770"/>
    <cellStyle name="Comma 4 3 3 2 2 2 3" xfId="6271"/>
    <cellStyle name="Comma 4 3 3 2 2 2 3 2" xfId="6272"/>
    <cellStyle name="Comma 4 3 3 2 2 2 3 2 2" xfId="6273"/>
    <cellStyle name="Comma 4 3 3 2 2 2 3 2 2 2" xfId="31780"/>
    <cellStyle name="Comma 4 3 3 2 2 2 3 2 3" xfId="31779"/>
    <cellStyle name="Comma 4 3 3 2 2 2 3 3" xfId="6274"/>
    <cellStyle name="Comma 4 3 3 2 2 2 3 3 2" xfId="31781"/>
    <cellStyle name="Comma 4 3 3 2 2 2 3 4" xfId="31778"/>
    <cellStyle name="Comma 4 3 3 2 2 2 4" xfId="6275"/>
    <cellStyle name="Comma 4 3 3 2 2 2 4 2" xfId="6276"/>
    <cellStyle name="Comma 4 3 3 2 2 2 4 2 2" xfId="31783"/>
    <cellStyle name="Comma 4 3 3 2 2 2 4 3" xfId="31782"/>
    <cellStyle name="Comma 4 3 3 2 2 2 5" xfId="6277"/>
    <cellStyle name="Comma 4 3 3 2 2 2 5 2" xfId="31784"/>
    <cellStyle name="Comma 4 3 3 2 2 2 6" xfId="31769"/>
    <cellStyle name="Comma 4 3 3 2 2 3" xfId="6278"/>
    <cellStyle name="Comma 4 3 3 2 2 3 2" xfId="6279"/>
    <cellStyle name="Comma 4 3 3 2 2 3 2 2" xfId="6280"/>
    <cellStyle name="Comma 4 3 3 2 2 3 2 2 2" xfId="6281"/>
    <cellStyle name="Comma 4 3 3 2 2 3 2 2 2 2" xfId="6282"/>
    <cellStyle name="Comma 4 3 3 2 2 3 2 2 2 2 2" xfId="31789"/>
    <cellStyle name="Comma 4 3 3 2 2 3 2 2 2 3" xfId="31788"/>
    <cellStyle name="Comma 4 3 3 2 2 3 2 2 3" xfId="6283"/>
    <cellStyle name="Comma 4 3 3 2 2 3 2 2 3 2" xfId="31790"/>
    <cellStyle name="Comma 4 3 3 2 2 3 2 2 4" xfId="31787"/>
    <cellStyle name="Comma 4 3 3 2 2 3 2 3" xfId="6284"/>
    <cellStyle name="Comma 4 3 3 2 2 3 2 3 2" xfId="6285"/>
    <cellStyle name="Comma 4 3 3 2 2 3 2 3 2 2" xfId="31792"/>
    <cellStyle name="Comma 4 3 3 2 2 3 2 3 3" xfId="31791"/>
    <cellStyle name="Comma 4 3 3 2 2 3 2 4" xfId="6286"/>
    <cellStyle name="Comma 4 3 3 2 2 3 2 4 2" xfId="31793"/>
    <cellStyle name="Comma 4 3 3 2 2 3 2 5" xfId="31786"/>
    <cellStyle name="Comma 4 3 3 2 2 3 3" xfId="6287"/>
    <cellStyle name="Comma 4 3 3 2 2 3 3 2" xfId="6288"/>
    <cellStyle name="Comma 4 3 3 2 2 3 3 2 2" xfId="6289"/>
    <cellStyle name="Comma 4 3 3 2 2 3 3 2 2 2" xfId="31796"/>
    <cellStyle name="Comma 4 3 3 2 2 3 3 2 3" xfId="31795"/>
    <cellStyle name="Comma 4 3 3 2 2 3 3 3" xfId="6290"/>
    <cellStyle name="Comma 4 3 3 2 2 3 3 3 2" xfId="31797"/>
    <cellStyle name="Comma 4 3 3 2 2 3 3 4" xfId="31794"/>
    <cellStyle name="Comma 4 3 3 2 2 3 4" xfId="6291"/>
    <cellStyle name="Comma 4 3 3 2 2 3 4 2" xfId="6292"/>
    <cellStyle name="Comma 4 3 3 2 2 3 4 2 2" xfId="31799"/>
    <cellStyle name="Comma 4 3 3 2 2 3 4 3" xfId="31798"/>
    <cellStyle name="Comma 4 3 3 2 2 3 5" xfId="6293"/>
    <cellStyle name="Comma 4 3 3 2 2 3 5 2" xfId="31800"/>
    <cellStyle name="Comma 4 3 3 2 2 3 6" xfId="31785"/>
    <cellStyle name="Comma 4 3 3 2 2 4" xfId="6294"/>
    <cellStyle name="Comma 4 3 3 2 2 4 2" xfId="6295"/>
    <cellStyle name="Comma 4 3 3 2 2 4 2 2" xfId="6296"/>
    <cellStyle name="Comma 4 3 3 2 2 4 2 2 2" xfId="6297"/>
    <cellStyle name="Comma 4 3 3 2 2 4 2 2 2 2" xfId="31804"/>
    <cellStyle name="Comma 4 3 3 2 2 4 2 2 3" xfId="31803"/>
    <cellStyle name="Comma 4 3 3 2 2 4 2 3" xfId="6298"/>
    <cellStyle name="Comma 4 3 3 2 2 4 2 3 2" xfId="31805"/>
    <cellStyle name="Comma 4 3 3 2 2 4 2 4" xfId="31802"/>
    <cellStyle name="Comma 4 3 3 2 2 4 3" xfId="6299"/>
    <cellStyle name="Comma 4 3 3 2 2 4 3 2" xfId="6300"/>
    <cellStyle name="Comma 4 3 3 2 2 4 3 2 2" xfId="31807"/>
    <cellStyle name="Comma 4 3 3 2 2 4 3 3" xfId="31806"/>
    <cellStyle name="Comma 4 3 3 2 2 4 4" xfId="6301"/>
    <cellStyle name="Comma 4 3 3 2 2 4 4 2" xfId="31808"/>
    <cellStyle name="Comma 4 3 3 2 2 4 5" xfId="31801"/>
    <cellStyle name="Comma 4 3 3 2 2 5" xfId="6302"/>
    <cellStyle name="Comma 4 3 3 2 2 5 2" xfId="6303"/>
    <cellStyle name="Comma 4 3 3 2 2 5 2 2" xfId="6304"/>
    <cellStyle name="Comma 4 3 3 2 2 5 2 2 2" xfId="31811"/>
    <cellStyle name="Comma 4 3 3 2 2 5 2 3" xfId="31810"/>
    <cellStyle name="Comma 4 3 3 2 2 5 3" xfId="6305"/>
    <cellStyle name="Comma 4 3 3 2 2 5 3 2" xfId="31812"/>
    <cellStyle name="Comma 4 3 3 2 2 5 4" xfId="31809"/>
    <cellStyle name="Comma 4 3 3 2 2 6" xfId="6306"/>
    <cellStyle name="Comma 4 3 3 2 2 6 2" xfId="6307"/>
    <cellStyle name="Comma 4 3 3 2 2 6 2 2" xfId="31814"/>
    <cellStyle name="Comma 4 3 3 2 2 6 3" xfId="31813"/>
    <cellStyle name="Comma 4 3 3 2 2 7" xfId="6308"/>
    <cellStyle name="Comma 4 3 3 2 2 7 2" xfId="31815"/>
    <cellStyle name="Comma 4 3 3 2 2 8" xfId="28959"/>
    <cellStyle name="Comma 4 3 3 2 2 9" xfId="31768"/>
    <cellStyle name="Comma 4 3 3 2 3" xfId="6309"/>
    <cellStyle name="Comma 4 3 3 2 3 2" xfId="6310"/>
    <cellStyle name="Comma 4 3 3 2 3 2 2" xfId="6311"/>
    <cellStyle name="Comma 4 3 3 2 3 2 2 2" xfId="6312"/>
    <cellStyle name="Comma 4 3 3 2 3 2 2 2 2" xfId="6313"/>
    <cellStyle name="Comma 4 3 3 2 3 2 2 2 2 2" xfId="31820"/>
    <cellStyle name="Comma 4 3 3 2 3 2 2 2 3" xfId="31819"/>
    <cellStyle name="Comma 4 3 3 2 3 2 2 3" xfId="6314"/>
    <cellStyle name="Comma 4 3 3 2 3 2 2 3 2" xfId="31821"/>
    <cellStyle name="Comma 4 3 3 2 3 2 2 4" xfId="31818"/>
    <cellStyle name="Comma 4 3 3 2 3 2 3" xfId="6315"/>
    <cellStyle name="Comma 4 3 3 2 3 2 3 2" xfId="6316"/>
    <cellStyle name="Comma 4 3 3 2 3 2 3 2 2" xfId="31823"/>
    <cellStyle name="Comma 4 3 3 2 3 2 3 3" xfId="31822"/>
    <cellStyle name="Comma 4 3 3 2 3 2 4" xfId="6317"/>
    <cellStyle name="Comma 4 3 3 2 3 2 4 2" xfId="31824"/>
    <cellStyle name="Comma 4 3 3 2 3 2 5" xfId="31817"/>
    <cellStyle name="Comma 4 3 3 2 3 3" xfId="6318"/>
    <cellStyle name="Comma 4 3 3 2 3 3 2" xfId="6319"/>
    <cellStyle name="Comma 4 3 3 2 3 3 2 2" xfId="6320"/>
    <cellStyle name="Comma 4 3 3 2 3 3 2 2 2" xfId="31827"/>
    <cellStyle name="Comma 4 3 3 2 3 3 2 3" xfId="31826"/>
    <cellStyle name="Comma 4 3 3 2 3 3 3" xfId="6321"/>
    <cellStyle name="Comma 4 3 3 2 3 3 3 2" xfId="31828"/>
    <cellStyle name="Comma 4 3 3 2 3 3 4" xfId="31825"/>
    <cellStyle name="Comma 4 3 3 2 3 4" xfId="6322"/>
    <cellStyle name="Comma 4 3 3 2 3 4 2" xfId="6323"/>
    <cellStyle name="Comma 4 3 3 2 3 4 2 2" xfId="31830"/>
    <cellStyle name="Comma 4 3 3 2 3 4 3" xfId="31829"/>
    <cellStyle name="Comma 4 3 3 2 3 5" xfId="6324"/>
    <cellStyle name="Comma 4 3 3 2 3 5 2" xfId="31831"/>
    <cellStyle name="Comma 4 3 3 2 3 6" xfId="31816"/>
    <cellStyle name="Comma 4 3 3 2 4" xfId="6325"/>
    <cellStyle name="Comma 4 3 3 2 4 2" xfId="6326"/>
    <cellStyle name="Comma 4 3 3 2 4 2 2" xfId="6327"/>
    <cellStyle name="Comma 4 3 3 2 4 2 2 2" xfId="6328"/>
    <cellStyle name="Comma 4 3 3 2 4 2 2 2 2" xfId="6329"/>
    <cellStyle name="Comma 4 3 3 2 4 2 2 2 2 2" xfId="31836"/>
    <cellStyle name="Comma 4 3 3 2 4 2 2 2 3" xfId="31835"/>
    <cellStyle name="Comma 4 3 3 2 4 2 2 3" xfId="6330"/>
    <cellStyle name="Comma 4 3 3 2 4 2 2 3 2" xfId="31837"/>
    <cellStyle name="Comma 4 3 3 2 4 2 2 4" xfId="31834"/>
    <cellStyle name="Comma 4 3 3 2 4 2 3" xfId="6331"/>
    <cellStyle name="Comma 4 3 3 2 4 2 3 2" xfId="6332"/>
    <cellStyle name="Comma 4 3 3 2 4 2 3 2 2" xfId="31839"/>
    <cellStyle name="Comma 4 3 3 2 4 2 3 3" xfId="31838"/>
    <cellStyle name="Comma 4 3 3 2 4 2 4" xfId="6333"/>
    <cellStyle name="Comma 4 3 3 2 4 2 4 2" xfId="31840"/>
    <cellStyle name="Comma 4 3 3 2 4 2 5" xfId="31833"/>
    <cellStyle name="Comma 4 3 3 2 4 3" xfId="6334"/>
    <cellStyle name="Comma 4 3 3 2 4 3 2" xfId="6335"/>
    <cellStyle name="Comma 4 3 3 2 4 3 2 2" xfId="6336"/>
    <cellStyle name="Comma 4 3 3 2 4 3 2 2 2" xfId="31843"/>
    <cellStyle name="Comma 4 3 3 2 4 3 2 3" xfId="31842"/>
    <cellStyle name="Comma 4 3 3 2 4 3 3" xfId="6337"/>
    <cellStyle name="Comma 4 3 3 2 4 3 3 2" xfId="31844"/>
    <cellStyle name="Comma 4 3 3 2 4 3 4" xfId="31841"/>
    <cellStyle name="Comma 4 3 3 2 4 4" xfId="6338"/>
    <cellStyle name="Comma 4 3 3 2 4 4 2" xfId="6339"/>
    <cellStyle name="Comma 4 3 3 2 4 4 2 2" xfId="31846"/>
    <cellStyle name="Comma 4 3 3 2 4 4 3" xfId="31845"/>
    <cellStyle name="Comma 4 3 3 2 4 5" xfId="6340"/>
    <cellStyle name="Comma 4 3 3 2 4 5 2" xfId="31847"/>
    <cellStyle name="Comma 4 3 3 2 4 6" xfId="31832"/>
    <cellStyle name="Comma 4 3 3 2 5" xfId="6341"/>
    <cellStyle name="Comma 4 3 3 2 5 2" xfId="6342"/>
    <cellStyle name="Comma 4 3 3 2 5 2 2" xfId="6343"/>
    <cellStyle name="Comma 4 3 3 2 5 2 2 2" xfId="6344"/>
    <cellStyle name="Comma 4 3 3 2 5 2 2 2 2" xfId="6345"/>
    <cellStyle name="Comma 4 3 3 2 5 2 2 2 2 2" xfId="31852"/>
    <cellStyle name="Comma 4 3 3 2 5 2 2 2 3" xfId="31851"/>
    <cellStyle name="Comma 4 3 3 2 5 2 2 3" xfId="6346"/>
    <cellStyle name="Comma 4 3 3 2 5 2 2 3 2" xfId="31853"/>
    <cellStyle name="Comma 4 3 3 2 5 2 2 4" xfId="31850"/>
    <cellStyle name="Comma 4 3 3 2 5 2 3" xfId="6347"/>
    <cellStyle name="Comma 4 3 3 2 5 2 3 2" xfId="6348"/>
    <cellStyle name="Comma 4 3 3 2 5 2 3 2 2" xfId="31855"/>
    <cellStyle name="Comma 4 3 3 2 5 2 3 3" xfId="31854"/>
    <cellStyle name="Comma 4 3 3 2 5 2 4" xfId="6349"/>
    <cellStyle name="Comma 4 3 3 2 5 2 4 2" xfId="31856"/>
    <cellStyle name="Comma 4 3 3 2 5 2 5" xfId="31849"/>
    <cellStyle name="Comma 4 3 3 2 5 3" xfId="6350"/>
    <cellStyle name="Comma 4 3 3 2 5 3 2" xfId="6351"/>
    <cellStyle name="Comma 4 3 3 2 5 3 2 2" xfId="6352"/>
    <cellStyle name="Comma 4 3 3 2 5 3 2 2 2" xfId="31859"/>
    <cellStyle name="Comma 4 3 3 2 5 3 2 3" xfId="31858"/>
    <cellStyle name="Comma 4 3 3 2 5 3 3" xfId="6353"/>
    <cellStyle name="Comma 4 3 3 2 5 3 3 2" xfId="31860"/>
    <cellStyle name="Comma 4 3 3 2 5 3 4" xfId="31857"/>
    <cellStyle name="Comma 4 3 3 2 5 4" xfId="6354"/>
    <cellStyle name="Comma 4 3 3 2 5 4 2" xfId="6355"/>
    <cellStyle name="Comma 4 3 3 2 5 4 2 2" xfId="31862"/>
    <cellStyle name="Comma 4 3 3 2 5 4 3" xfId="31861"/>
    <cellStyle name="Comma 4 3 3 2 5 5" xfId="6356"/>
    <cellStyle name="Comma 4 3 3 2 5 5 2" xfId="31863"/>
    <cellStyle name="Comma 4 3 3 2 5 6" xfId="31848"/>
    <cellStyle name="Comma 4 3 3 2 6" xfId="6357"/>
    <cellStyle name="Comma 4 3 3 2 6 2" xfId="6358"/>
    <cellStyle name="Comma 4 3 3 2 6 2 2" xfId="6359"/>
    <cellStyle name="Comma 4 3 3 2 6 2 2 2" xfId="6360"/>
    <cellStyle name="Comma 4 3 3 2 6 2 2 2 2" xfId="31867"/>
    <cellStyle name="Comma 4 3 3 2 6 2 2 3" xfId="31866"/>
    <cellStyle name="Comma 4 3 3 2 6 2 3" xfId="6361"/>
    <cellStyle name="Comma 4 3 3 2 6 2 3 2" xfId="31868"/>
    <cellStyle name="Comma 4 3 3 2 6 2 4" xfId="31865"/>
    <cellStyle name="Comma 4 3 3 2 6 3" xfId="6362"/>
    <cellStyle name="Comma 4 3 3 2 6 3 2" xfId="6363"/>
    <cellStyle name="Comma 4 3 3 2 6 3 2 2" xfId="31870"/>
    <cellStyle name="Comma 4 3 3 2 6 3 3" xfId="31869"/>
    <cellStyle name="Comma 4 3 3 2 6 4" xfId="6364"/>
    <cellStyle name="Comma 4 3 3 2 6 4 2" xfId="31871"/>
    <cellStyle name="Comma 4 3 3 2 6 5" xfId="31864"/>
    <cellStyle name="Comma 4 3 3 2 7" xfId="6365"/>
    <cellStyle name="Comma 4 3 3 2 7 2" xfId="6366"/>
    <cellStyle name="Comma 4 3 3 2 7 2 2" xfId="6367"/>
    <cellStyle name="Comma 4 3 3 2 7 2 2 2" xfId="31874"/>
    <cellStyle name="Comma 4 3 3 2 7 2 3" xfId="31873"/>
    <cellStyle name="Comma 4 3 3 2 7 3" xfId="6368"/>
    <cellStyle name="Comma 4 3 3 2 7 3 2" xfId="31875"/>
    <cellStyle name="Comma 4 3 3 2 7 4" xfId="31872"/>
    <cellStyle name="Comma 4 3 3 2 8" xfId="6369"/>
    <cellStyle name="Comma 4 3 3 2 8 2" xfId="6370"/>
    <cellStyle name="Comma 4 3 3 2 8 2 2" xfId="31877"/>
    <cellStyle name="Comma 4 3 3 2 8 3" xfId="31876"/>
    <cellStyle name="Comma 4 3 3 2 9" xfId="6371"/>
    <cellStyle name="Comma 4 3 3 2 9 2" xfId="6372"/>
    <cellStyle name="Comma 4 3 3 2 9 2 2" xfId="31879"/>
    <cellStyle name="Comma 4 3 3 2 9 3" xfId="31878"/>
    <cellStyle name="Comma 4 3 3 3" xfId="6373"/>
    <cellStyle name="Comma 4 3 3 3 2" xfId="6374"/>
    <cellStyle name="Comma 4 3 3 3 2 2" xfId="6375"/>
    <cellStyle name="Comma 4 3 3 3 2 2 2" xfId="6376"/>
    <cellStyle name="Comma 4 3 3 3 2 2 2 2" xfId="6377"/>
    <cellStyle name="Comma 4 3 3 3 2 2 2 2 2" xfId="6378"/>
    <cellStyle name="Comma 4 3 3 3 2 2 2 2 2 2" xfId="31885"/>
    <cellStyle name="Comma 4 3 3 3 2 2 2 2 3" xfId="31884"/>
    <cellStyle name="Comma 4 3 3 3 2 2 2 3" xfId="6379"/>
    <cellStyle name="Comma 4 3 3 3 2 2 2 3 2" xfId="31886"/>
    <cellStyle name="Comma 4 3 3 3 2 2 2 4" xfId="31883"/>
    <cellStyle name="Comma 4 3 3 3 2 2 3" xfId="6380"/>
    <cellStyle name="Comma 4 3 3 3 2 2 3 2" xfId="6381"/>
    <cellStyle name="Comma 4 3 3 3 2 2 3 2 2" xfId="31888"/>
    <cellStyle name="Comma 4 3 3 3 2 2 3 3" xfId="31887"/>
    <cellStyle name="Comma 4 3 3 3 2 2 4" xfId="6382"/>
    <cellStyle name="Comma 4 3 3 3 2 2 4 2" xfId="31889"/>
    <cellStyle name="Comma 4 3 3 3 2 2 5" xfId="31882"/>
    <cellStyle name="Comma 4 3 3 3 2 3" xfId="6383"/>
    <cellStyle name="Comma 4 3 3 3 2 3 2" xfId="6384"/>
    <cellStyle name="Comma 4 3 3 3 2 3 2 2" xfId="6385"/>
    <cellStyle name="Comma 4 3 3 3 2 3 2 2 2" xfId="31892"/>
    <cellStyle name="Comma 4 3 3 3 2 3 2 3" xfId="31891"/>
    <cellStyle name="Comma 4 3 3 3 2 3 3" xfId="6386"/>
    <cellStyle name="Comma 4 3 3 3 2 3 3 2" xfId="31893"/>
    <cellStyle name="Comma 4 3 3 3 2 3 4" xfId="31890"/>
    <cellStyle name="Comma 4 3 3 3 2 4" xfId="6387"/>
    <cellStyle name="Comma 4 3 3 3 2 4 2" xfId="6388"/>
    <cellStyle name="Comma 4 3 3 3 2 4 2 2" xfId="31895"/>
    <cellStyle name="Comma 4 3 3 3 2 4 3" xfId="31894"/>
    <cellStyle name="Comma 4 3 3 3 2 5" xfId="6389"/>
    <cellStyle name="Comma 4 3 3 3 2 5 2" xfId="31896"/>
    <cellStyle name="Comma 4 3 3 3 2 6" xfId="31881"/>
    <cellStyle name="Comma 4 3 3 3 3" xfId="6390"/>
    <cellStyle name="Comma 4 3 3 3 3 2" xfId="6391"/>
    <cellStyle name="Comma 4 3 3 3 3 2 2" xfId="6392"/>
    <cellStyle name="Comma 4 3 3 3 3 2 2 2" xfId="6393"/>
    <cellStyle name="Comma 4 3 3 3 3 2 2 2 2" xfId="6394"/>
    <cellStyle name="Comma 4 3 3 3 3 2 2 2 2 2" xfId="31901"/>
    <cellStyle name="Comma 4 3 3 3 3 2 2 2 3" xfId="31900"/>
    <cellStyle name="Comma 4 3 3 3 3 2 2 3" xfId="6395"/>
    <cellStyle name="Comma 4 3 3 3 3 2 2 3 2" xfId="31902"/>
    <cellStyle name="Comma 4 3 3 3 3 2 2 4" xfId="31899"/>
    <cellStyle name="Comma 4 3 3 3 3 2 3" xfId="6396"/>
    <cellStyle name="Comma 4 3 3 3 3 2 3 2" xfId="6397"/>
    <cellStyle name="Comma 4 3 3 3 3 2 3 2 2" xfId="31904"/>
    <cellStyle name="Comma 4 3 3 3 3 2 3 3" xfId="31903"/>
    <cellStyle name="Comma 4 3 3 3 3 2 4" xfId="6398"/>
    <cellStyle name="Comma 4 3 3 3 3 2 4 2" xfId="31905"/>
    <cellStyle name="Comma 4 3 3 3 3 2 5" xfId="31898"/>
    <cellStyle name="Comma 4 3 3 3 3 3" xfId="6399"/>
    <cellStyle name="Comma 4 3 3 3 3 3 2" xfId="6400"/>
    <cellStyle name="Comma 4 3 3 3 3 3 2 2" xfId="6401"/>
    <cellStyle name="Comma 4 3 3 3 3 3 2 2 2" xfId="31908"/>
    <cellStyle name="Comma 4 3 3 3 3 3 2 3" xfId="31907"/>
    <cellStyle name="Comma 4 3 3 3 3 3 3" xfId="6402"/>
    <cellStyle name="Comma 4 3 3 3 3 3 3 2" xfId="31909"/>
    <cellStyle name="Comma 4 3 3 3 3 3 4" xfId="31906"/>
    <cellStyle name="Comma 4 3 3 3 3 4" xfId="6403"/>
    <cellStyle name="Comma 4 3 3 3 3 4 2" xfId="6404"/>
    <cellStyle name="Comma 4 3 3 3 3 4 2 2" xfId="31911"/>
    <cellStyle name="Comma 4 3 3 3 3 4 3" xfId="31910"/>
    <cellStyle name="Comma 4 3 3 3 3 5" xfId="6405"/>
    <cellStyle name="Comma 4 3 3 3 3 5 2" xfId="31912"/>
    <cellStyle name="Comma 4 3 3 3 3 6" xfId="31897"/>
    <cellStyle name="Comma 4 3 3 3 4" xfId="6406"/>
    <cellStyle name="Comma 4 3 3 3 4 2" xfId="6407"/>
    <cellStyle name="Comma 4 3 3 3 4 2 2" xfId="6408"/>
    <cellStyle name="Comma 4 3 3 3 4 2 2 2" xfId="6409"/>
    <cellStyle name="Comma 4 3 3 3 4 2 2 2 2" xfId="31916"/>
    <cellStyle name="Comma 4 3 3 3 4 2 2 3" xfId="31915"/>
    <cellStyle name="Comma 4 3 3 3 4 2 3" xfId="6410"/>
    <cellStyle name="Comma 4 3 3 3 4 2 3 2" xfId="31917"/>
    <cellStyle name="Comma 4 3 3 3 4 2 4" xfId="31914"/>
    <cellStyle name="Comma 4 3 3 3 4 3" xfId="6411"/>
    <cellStyle name="Comma 4 3 3 3 4 3 2" xfId="6412"/>
    <cellStyle name="Comma 4 3 3 3 4 3 2 2" xfId="31919"/>
    <cellStyle name="Comma 4 3 3 3 4 3 3" xfId="31918"/>
    <cellStyle name="Comma 4 3 3 3 4 4" xfId="6413"/>
    <cellStyle name="Comma 4 3 3 3 4 4 2" xfId="31920"/>
    <cellStyle name="Comma 4 3 3 3 4 5" xfId="31913"/>
    <cellStyle name="Comma 4 3 3 3 5" xfId="6414"/>
    <cellStyle name="Comma 4 3 3 3 5 2" xfId="6415"/>
    <cellStyle name="Comma 4 3 3 3 5 2 2" xfId="6416"/>
    <cellStyle name="Comma 4 3 3 3 5 2 2 2" xfId="31923"/>
    <cellStyle name="Comma 4 3 3 3 5 2 3" xfId="31922"/>
    <cellStyle name="Comma 4 3 3 3 5 3" xfId="6417"/>
    <cellStyle name="Comma 4 3 3 3 5 3 2" xfId="31924"/>
    <cellStyle name="Comma 4 3 3 3 5 4" xfId="31921"/>
    <cellStyle name="Comma 4 3 3 3 6" xfId="6418"/>
    <cellStyle name="Comma 4 3 3 3 6 2" xfId="6419"/>
    <cellStyle name="Comma 4 3 3 3 6 2 2" xfId="31926"/>
    <cellStyle name="Comma 4 3 3 3 6 3" xfId="31925"/>
    <cellStyle name="Comma 4 3 3 3 7" xfId="6420"/>
    <cellStyle name="Comma 4 3 3 3 7 2" xfId="31927"/>
    <cellStyle name="Comma 4 3 3 3 8" xfId="28960"/>
    <cellStyle name="Comma 4 3 3 3 9" xfId="31880"/>
    <cellStyle name="Comma 4 3 3 4" xfId="6421"/>
    <cellStyle name="Comma 4 3 3 4 2" xfId="6422"/>
    <cellStyle name="Comma 4 3 3 4 2 2" xfId="6423"/>
    <cellStyle name="Comma 4 3 3 4 2 2 2" xfId="6424"/>
    <cellStyle name="Comma 4 3 3 4 2 2 2 2" xfId="6425"/>
    <cellStyle name="Comma 4 3 3 4 2 2 2 2 2" xfId="31932"/>
    <cellStyle name="Comma 4 3 3 4 2 2 2 3" xfId="31931"/>
    <cellStyle name="Comma 4 3 3 4 2 2 3" xfId="6426"/>
    <cellStyle name="Comma 4 3 3 4 2 2 3 2" xfId="31933"/>
    <cellStyle name="Comma 4 3 3 4 2 2 4" xfId="31930"/>
    <cellStyle name="Comma 4 3 3 4 2 3" xfId="6427"/>
    <cellStyle name="Comma 4 3 3 4 2 3 2" xfId="6428"/>
    <cellStyle name="Comma 4 3 3 4 2 3 2 2" xfId="31935"/>
    <cellStyle name="Comma 4 3 3 4 2 3 3" xfId="31934"/>
    <cellStyle name="Comma 4 3 3 4 2 4" xfId="6429"/>
    <cellStyle name="Comma 4 3 3 4 2 4 2" xfId="31936"/>
    <cellStyle name="Comma 4 3 3 4 2 5" xfId="31929"/>
    <cellStyle name="Comma 4 3 3 4 3" xfId="6430"/>
    <cellStyle name="Comma 4 3 3 4 3 2" xfId="6431"/>
    <cellStyle name="Comma 4 3 3 4 3 2 2" xfId="6432"/>
    <cellStyle name="Comma 4 3 3 4 3 2 2 2" xfId="31939"/>
    <cellStyle name="Comma 4 3 3 4 3 2 3" xfId="31938"/>
    <cellStyle name="Comma 4 3 3 4 3 3" xfId="6433"/>
    <cellStyle name="Comma 4 3 3 4 3 3 2" xfId="31940"/>
    <cellStyle name="Comma 4 3 3 4 3 4" xfId="31937"/>
    <cellStyle name="Comma 4 3 3 4 4" xfId="6434"/>
    <cellStyle name="Comma 4 3 3 4 4 2" xfId="6435"/>
    <cellStyle name="Comma 4 3 3 4 4 2 2" xfId="31942"/>
    <cellStyle name="Comma 4 3 3 4 4 3" xfId="31941"/>
    <cellStyle name="Comma 4 3 3 4 5" xfId="6436"/>
    <cellStyle name="Comma 4 3 3 4 5 2" xfId="31943"/>
    <cellStyle name="Comma 4 3 3 4 6" xfId="31928"/>
    <cellStyle name="Comma 4 3 3 5" xfId="6437"/>
    <cellStyle name="Comma 4 3 3 5 2" xfId="6438"/>
    <cellStyle name="Comma 4 3 3 5 2 2" xfId="6439"/>
    <cellStyle name="Comma 4 3 3 5 2 2 2" xfId="6440"/>
    <cellStyle name="Comma 4 3 3 5 2 2 2 2" xfId="6441"/>
    <cellStyle name="Comma 4 3 3 5 2 2 2 2 2" xfId="31948"/>
    <cellStyle name="Comma 4 3 3 5 2 2 2 3" xfId="31947"/>
    <cellStyle name="Comma 4 3 3 5 2 2 3" xfId="6442"/>
    <cellStyle name="Comma 4 3 3 5 2 2 3 2" xfId="31949"/>
    <cellStyle name="Comma 4 3 3 5 2 2 4" xfId="31946"/>
    <cellStyle name="Comma 4 3 3 5 2 3" xfId="6443"/>
    <cellStyle name="Comma 4 3 3 5 2 3 2" xfId="6444"/>
    <cellStyle name="Comma 4 3 3 5 2 3 2 2" xfId="31951"/>
    <cellStyle name="Comma 4 3 3 5 2 3 3" xfId="31950"/>
    <cellStyle name="Comma 4 3 3 5 2 4" xfId="6445"/>
    <cellStyle name="Comma 4 3 3 5 2 4 2" xfId="31952"/>
    <cellStyle name="Comma 4 3 3 5 2 5" xfId="31945"/>
    <cellStyle name="Comma 4 3 3 5 3" xfId="6446"/>
    <cellStyle name="Comma 4 3 3 5 3 2" xfId="6447"/>
    <cellStyle name="Comma 4 3 3 5 3 2 2" xfId="6448"/>
    <cellStyle name="Comma 4 3 3 5 3 2 2 2" xfId="31955"/>
    <cellStyle name="Comma 4 3 3 5 3 2 3" xfId="31954"/>
    <cellStyle name="Comma 4 3 3 5 3 3" xfId="6449"/>
    <cellStyle name="Comma 4 3 3 5 3 3 2" xfId="31956"/>
    <cellStyle name="Comma 4 3 3 5 3 4" xfId="31953"/>
    <cellStyle name="Comma 4 3 3 5 4" xfId="6450"/>
    <cellStyle name="Comma 4 3 3 5 4 2" xfId="6451"/>
    <cellStyle name="Comma 4 3 3 5 4 2 2" xfId="31958"/>
    <cellStyle name="Comma 4 3 3 5 4 3" xfId="31957"/>
    <cellStyle name="Comma 4 3 3 5 5" xfId="6452"/>
    <cellStyle name="Comma 4 3 3 5 5 2" xfId="31959"/>
    <cellStyle name="Comma 4 3 3 5 6" xfId="31944"/>
    <cellStyle name="Comma 4 3 3 6" xfId="6453"/>
    <cellStyle name="Comma 4 3 3 6 2" xfId="6454"/>
    <cellStyle name="Comma 4 3 3 6 2 2" xfId="6455"/>
    <cellStyle name="Comma 4 3 3 6 2 2 2" xfId="6456"/>
    <cellStyle name="Comma 4 3 3 6 2 2 2 2" xfId="6457"/>
    <cellStyle name="Comma 4 3 3 6 2 2 2 2 2" xfId="31964"/>
    <cellStyle name="Comma 4 3 3 6 2 2 2 3" xfId="31963"/>
    <cellStyle name="Comma 4 3 3 6 2 2 3" xfId="6458"/>
    <cellStyle name="Comma 4 3 3 6 2 2 3 2" xfId="31965"/>
    <cellStyle name="Comma 4 3 3 6 2 2 4" xfId="31962"/>
    <cellStyle name="Comma 4 3 3 6 2 3" xfId="6459"/>
    <cellStyle name="Comma 4 3 3 6 2 3 2" xfId="6460"/>
    <cellStyle name="Comma 4 3 3 6 2 3 2 2" xfId="31967"/>
    <cellStyle name="Comma 4 3 3 6 2 3 3" xfId="31966"/>
    <cellStyle name="Comma 4 3 3 6 2 4" xfId="6461"/>
    <cellStyle name="Comma 4 3 3 6 2 4 2" xfId="31968"/>
    <cellStyle name="Comma 4 3 3 6 2 5" xfId="31961"/>
    <cellStyle name="Comma 4 3 3 6 3" xfId="6462"/>
    <cellStyle name="Comma 4 3 3 6 3 2" xfId="6463"/>
    <cellStyle name="Comma 4 3 3 6 3 2 2" xfId="6464"/>
    <cellStyle name="Comma 4 3 3 6 3 2 2 2" xfId="31971"/>
    <cellStyle name="Comma 4 3 3 6 3 2 3" xfId="31970"/>
    <cellStyle name="Comma 4 3 3 6 3 3" xfId="6465"/>
    <cellStyle name="Comma 4 3 3 6 3 3 2" xfId="31972"/>
    <cellStyle name="Comma 4 3 3 6 3 4" xfId="31969"/>
    <cellStyle name="Comma 4 3 3 6 4" xfId="6466"/>
    <cellStyle name="Comma 4 3 3 6 4 2" xfId="6467"/>
    <cellStyle name="Comma 4 3 3 6 4 2 2" xfId="31974"/>
    <cellStyle name="Comma 4 3 3 6 4 3" xfId="31973"/>
    <cellStyle name="Comma 4 3 3 6 5" xfId="6468"/>
    <cellStyle name="Comma 4 3 3 6 5 2" xfId="31975"/>
    <cellStyle name="Comma 4 3 3 6 6" xfId="31960"/>
    <cellStyle name="Comma 4 3 3 7" xfId="6469"/>
    <cellStyle name="Comma 4 3 3 7 2" xfId="6470"/>
    <cellStyle name="Comma 4 3 3 7 2 2" xfId="6471"/>
    <cellStyle name="Comma 4 3 3 7 2 2 2" xfId="6472"/>
    <cellStyle name="Comma 4 3 3 7 2 2 2 2" xfId="31979"/>
    <cellStyle name="Comma 4 3 3 7 2 2 3" xfId="31978"/>
    <cellStyle name="Comma 4 3 3 7 2 3" xfId="6473"/>
    <cellStyle name="Comma 4 3 3 7 2 3 2" xfId="31980"/>
    <cellStyle name="Comma 4 3 3 7 2 4" xfId="31977"/>
    <cellStyle name="Comma 4 3 3 7 3" xfId="6474"/>
    <cellStyle name="Comma 4 3 3 7 3 2" xfId="6475"/>
    <cellStyle name="Comma 4 3 3 7 3 2 2" xfId="31982"/>
    <cellStyle name="Comma 4 3 3 7 3 3" xfId="31981"/>
    <cellStyle name="Comma 4 3 3 7 4" xfId="6476"/>
    <cellStyle name="Comma 4 3 3 7 4 2" xfId="31983"/>
    <cellStyle name="Comma 4 3 3 7 5" xfId="31976"/>
    <cellStyle name="Comma 4 3 3 8" xfId="6477"/>
    <cellStyle name="Comma 4 3 3 8 2" xfId="6478"/>
    <cellStyle name="Comma 4 3 3 8 2 2" xfId="6479"/>
    <cellStyle name="Comma 4 3 3 8 2 2 2" xfId="31986"/>
    <cellStyle name="Comma 4 3 3 8 2 3" xfId="31985"/>
    <cellStyle name="Comma 4 3 3 8 3" xfId="6480"/>
    <cellStyle name="Comma 4 3 3 8 3 2" xfId="31987"/>
    <cellStyle name="Comma 4 3 3 8 4" xfId="31984"/>
    <cellStyle name="Comma 4 3 3 9" xfId="6481"/>
    <cellStyle name="Comma 4 3 3 9 2" xfId="6482"/>
    <cellStyle name="Comma 4 3 3 9 2 2" xfId="31989"/>
    <cellStyle name="Comma 4 3 3 9 3" xfId="31988"/>
    <cellStyle name="Comma 4 3 4" xfId="6483"/>
    <cellStyle name="Comma 4 3 4 10" xfId="6484"/>
    <cellStyle name="Comma 4 3 4 10 2" xfId="31991"/>
    <cellStyle name="Comma 4 3 4 11" xfId="28961"/>
    <cellStyle name="Comma 4 3 4 12" xfId="31990"/>
    <cellStyle name="Comma 4 3 4 2" xfId="6485"/>
    <cellStyle name="Comma 4 3 4 2 2" xfId="6486"/>
    <cellStyle name="Comma 4 3 4 2 2 2" xfId="6487"/>
    <cellStyle name="Comma 4 3 4 2 2 2 2" xfId="6488"/>
    <cellStyle name="Comma 4 3 4 2 2 2 2 2" xfId="6489"/>
    <cellStyle name="Comma 4 3 4 2 2 2 2 2 2" xfId="6490"/>
    <cellStyle name="Comma 4 3 4 2 2 2 2 2 2 2" xfId="31997"/>
    <cellStyle name="Comma 4 3 4 2 2 2 2 2 3" xfId="31996"/>
    <cellStyle name="Comma 4 3 4 2 2 2 2 3" xfId="6491"/>
    <cellStyle name="Comma 4 3 4 2 2 2 2 3 2" xfId="31998"/>
    <cellStyle name="Comma 4 3 4 2 2 2 2 4" xfId="31995"/>
    <cellStyle name="Comma 4 3 4 2 2 2 3" xfId="6492"/>
    <cellStyle name="Comma 4 3 4 2 2 2 3 2" xfId="6493"/>
    <cellStyle name="Comma 4 3 4 2 2 2 3 2 2" xfId="32000"/>
    <cellStyle name="Comma 4 3 4 2 2 2 3 3" xfId="31999"/>
    <cellStyle name="Comma 4 3 4 2 2 2 4" xfId="6494"/>
    <cellStyle name="Comma 4 3 4 2 2 2 4 2" xfId="32001"/>
    <cellStyle name="Comma 4 3 4 2 2 2 5" xfId="31994"/>
    <cellStyle name="Comma 4 3 4 2 2 3" xfId="6495"/>
    <cellStyle name="Comma 4 3 4 2 2 3 2" xfId="6496"/>
    <cellStyle name="Comma 4 3 4 2 2 3 2 2" xfId="6497"/>
    <cellStyle name="Comma 4 3 4 2 2 3 2 2 2" xfId="32004"/>
    <cellStyle name="Comma 4 3 4 2 2 3 2 3" xfId="32003"/>
    <cellStyle name="Comma 4 3 4 2 2 3 3" xfId="6498"/>
    <cellStyle name="Comma 4 3 4 2 2 3 3 2" xfId="32005"/>
    <cellStyle name="Comma 4 3 4 2 2 3 4" xfId="32002"/>
    <cellStyle name="Comma 4 3 4 2 2 4" xfId="6499"/>
    <cellStyle name="Comma 4 3 4 2 2 4 2" xfId="6500"/>
    <cellStyle name="Comma 4 3 4 2 2 4 2 2" xfId="32007"/>
    <cellStyle name="Comma 4 3 4 2 2 4 3" xfId="32006"/>
    <cellStyle name="Comma 4 3 4 2 2 5" xfId="6501"/>
    <cellStyle name="Comma 4 3 4 2 2 5 2" xfId="32008"/>
    <cellStyle name="Comma 4 3 4 2 2 6" xfId="31993"/>
    <cellStyle name="Comma 4 3 4 2 3" xfId="6502"/>
    <cellStyle name="Comma 4 3 4 2 3 2" xfId="6503"/>
    <cellStyle name="Comma 4 3 4 2 3 2 2" xfId="6504"/>
    <cellStyle name="Comma 4 3 4 2 3 2 2 2" xfId="6505"/>
    <cellStyle name="Comma 4 3 4 2 3 2 2 2 2" xfId="6506"/>
    <cellStyle name="Comma 4 3 4 2 3 2 2 2 2 2" xfId="32013"/>
    <cellStyle name="Comma 4 3 4 2 3 2 2 2 3" xfId="32012"/>
    <cellStyle name="Comma 4 3 4 2 3 2 2 3" xfId="6507"/>
    <cellStyle name="Comma 4 3 4 2 3 2 2 3 2" xfId="32014"/>
    <cellStyle name="Comma 4 3 4 2 3 2 2 4" xfId="32011"/>
    <cellStyle name="Comma 4 3 4 2 3 2 3" xfId="6508"/>
    <cellStyle name="Comma 4 3 4 2 3 2 3 2" xfId="6509"/>
    <cellStyle name="Comma 4 3 4 2 3 2 3 2 2" xfId="32016"/>
    <cellStyle name="Comma 4 3 4 2 3 2 3 3" xfId="32015"/>
    <cellStyle name="Comma 4 3 4 2 3 2 4" xfId="6510"/>
    <cellStyle name="Comma 4 3 4 2 3 2 4 2" xfId="32017"/>
    <cellStyle name="Comma 4 3 4 2 3 2 5" xfId="32010"/>
    <cellStyle name="Comma 4 3 4 2 3 3" xfId="6511"/>
    <cellStyle name="Comma 4 3 4 2 3 3 2" xfId="6512"/>
    <cellStyle name="Comma 4 3 4 2 3 3 2 2" xfId="6513"/>
    <cellStyle name="Comma 4 3 4 2 3 3 2 2 2" xfId="32020"/>
    <cellStyle name="Comma 4 3 4 2 3 3 2 3" xfId="32019"/>
    <cellStyle name="Comma 4 3 4 2 3 3 3" xfId="6514"/>
    <cellStyle name="Comma 4 3 4 2 3 3 3 2" xfId="32021"/>
    <cellStyle name="Comma 4 3 4 2 3 3 4" xfId="32018"/>
    <cellStyle name="Comma 4 3 4 2 3 4" xfId="6515"/>
    <cellStyle name="Comma 4 3 4 2 3 4 2" xfId="6516"/>
    <cellStyle name="Comma 4 3 4 2 3 4 2 2" xfId="32023"/>
    <cellStyle name="Comma 4 3 4 2 3 4 3" xfId="32022"/>
    <cellStyle name="Comma 4 3 4 2 3 5" xfId="6517"/>
    <cellStyle name="Comma 4 3 4 2 3 5 2" xfId="32024"/>
    <cellStyle name="Comma 4 3 4 2 3 6" xfId="32009"/>
    <cellStyle name="Comma 4 3 4 2 4" xfId="6518"/>
    <cellStyle name="Comma 4 3 4 2 4 2" xfId="6519"/>
    <cellStyle name="Comma 4 3 4 2 4 2 2" xfId="6520"/>
    <cellStyle name="Comma 4 3 4 2 4 2 2 2" xfId="6521"/>
    <cellStyle name="Comma 4 3 4 2 4 2 2 2 2" xfId="32028"/>
    <cellStyle name="Comma 4 3 4 2 4 2 2 3" xfId="32027"/>
    <cellStyle name="Comma 4 3 4 2 4 2 3" xfId="6522"/>
    <cellStyle name="Comma 4 3 4 2 4 2 3 2" xfId="32029"/>
    <cellStyle name="Comma 4 3 4 2 4 2 4" xfId="32026"/>
    <cellStyle name="Comma 4 3 4 2 4 3" xfId="6523"/>
    <cellStyle name="Comma 4 3 4 2 4 3 2" xfId="6524"/>
    <cellStyle name="Comma 4 3 4 2 4 3 2 2" xfId="32031"/>
    <cellStyle name="Comma 4 3 4 2 4 3 3" xfId="32030"/>
    <cellStyle name="Comma 4 3 4 2 4 4" xfId="6525"/>
    <cellStyle name="Comma 4 3 4 2 4 4 2" xfId="32032"/>
    <cellStyle name="Comma 4 3 4 2 4 5" xfId="32025"/>
    <cellStyle name="Comma 4 3 4 2 5" xfId="6526"/>
    <cellStyle name="Comma 4 3 4 2 5 2" xfId="6527"/>
    <cellStyle name="Comma 4 3 4 2 5 2 2" xfId="6528"/>
    <cellStyle name="Comma 4 3 4 2 5 2 2 2" xfId="32035"/>
    <cellStyle name="Comma 4 3 4 2 5 2 3" xfId="32034"/>
    <cellStyle name="Comma 4 3 4 2 5 3" xfId="6529"/>
    <cellStyle name="Comma 4 3 4 2 5 3 2" xfId="32036"/>
    <cellStyle name="Comma 4 3 4 2 5 4" xfId="32033"/>
    <cellStyle name="Comma 4 3 4 2 6" xfId="6530"/>
    <cellStyle name="Comma 4 3 4 2 6 2" xfId="6531"/>
    <cellStyle name="Comma 4 3 4 2 6 2 2" xfId="32038"/>
    <cellStyle name="Comma 4 3 4 2 6 3" xfId="32037"/>
    <cellStyle name="Comma 4 3 4 2 7" xfId="6532"/>
    <cellStyle name="Comma 4 3 4 2 7 2" xfId="32039"/>
    <cellStyle name="Comma 4 3 4 2 8" xfId="28962"/>
    <cellStyle name="Comma 4 3 4 2 9" xfId="31992"/>
    <cellStyle name="Comma 4 3 4 3" xfId="6533"/>
    <cellStyle name="Comma 4 3 4 3 2" xfId="6534"/>
    <cellStyle name="Comma 4 3 4 3 2 2" xfId="6535"/>
    <cellStyle name="Comma 4 3 4 3 2 2 2" xfId="6536"/>
    <cellStyle name="Comma 4 3 4 3 2 2 2 2" xfId="6537"/>
    <cellStyle name="Comma 4 3 4 3 2 2 2 2 2" xfId="32044"/>
    <cellStyle name="Comma 4 3 4 3 2 2 2 3" xfId="32043"/>
    <cellStyle name="Comma 4 3 4 3 2 2 3" xfId="6538"/>
    <cellStyle name="Comma 4 3 4 3 2 2 3 2" xfId="32045"/>
    <cellStyle name="Comma 4 3 4 3 2 2 4" xfId="32042"/>
    <cellStyle name="Comma 4 3 4 3 2 3" xfId="6539"/>
    <cellStyle name="Comma 4 3 4 3 2 3 2" xfId="6540"/>
    <cellStyle name="Comma 4 3 4 3 2 3 2 2" xfId="32047"/>
    <cellStyle name="Comma 4 3 4 3 2 3 3" xfId="32046"/>
    <cellStyle name="Comma 4 3 4 3 2 4" xfId="6541"/>
    <cellStyle name="Comma 4 3 4 3 2 4 2" xfId="32048"/>
    <cellStyle name="Comma 4 3 4 3 2 5" xfId="32041"/>
    <cellStyle name="Comma 4 3 4 3 3" xfId="6542"/>
    <cellStyle name="Comma 4 3 4 3 3 2" xfId="6543"/>
    <cellStyle name="Comma 4 3 4 3 3 2 2" xfId="6544"/>
    <cellStyle name="Comma 4 3 4 3 3 2 2 2" xfId="32051"/>
    <cellStyle name="Comma 4 3 4 3 3 2 3" xfId="32050"/>
    <cellStyle name="Comma 4 3 4 3 3 3" xfId="6545"/>
    <cellStyle name="Comma 4 3 4 3 3 3 2" xfId="32052"/>
    <cellStyle name="Comma 4 3 4 3 3 4" xfId="32049"/>
    <cellStyle name="Comma 4 3 4 3 4" xfId="6546"/>
    <cellStyle name="Comma 4 3 4 3 4 2" xfId="6547"/>
    <cellStyle name="Comma 4 3 4 3 4 2 2" xfId="32054"/>
    <cellStyle name="Comma 4 3 4 3 4 3" xfId="32053"/>
    <cellStyle name="Comma 4 3 4 3 5" xfId="6548"/>
    <cellStyle name="Comma 4 3 4 3 5 2" xfId="32055"/>
    <cellStyle name="Comma 4 3 4 3 6" xfId="32040"/>
    <cellStyle name="Comma 4 3 4 4" xfId="6549"/>
    <cellStyle name="Comma 4 3 4 4 2" xfId="6550"/>
    <cellStyle name="Comma 4 3 4 4 2 2" xfId="6551"/>
    <cellStyle name="Comma 4 3 4 4 2 2 2" xfId="6552"/>
    <cellStyle name="Comma 4 3 4 4 2 2 2 2" xfId="6553"/>
    <cellStyle name="Comma 4 3 4 4 2 2 2 2 2" xfId="32060"/>
    <cellStyle name="Comma 4 3 4 4 2 2 2 3" xfId="32059"/>
    <cellStyle name="Comma 4 3 4 4 2 2 3" xfId="6554"/>
    <cellStyle name="Comma 4 3 4 4 2 2 3 2" xfId="32061"/>
    <cellStyle name="Comma 4 3 4 4 2 2 4" xfId="32058"/>
    <cellStyle name="Comma 4 3 4 4 2 3" xfId="6555"/>
    <cellStyle name="Comma 4 3 4 4 2 3 2" xfId="6556"/>
    <cellStyle name="Comma 4 3 4 4 2 3 2 2" xfId="32063"/>
    <cellStyle name="Comma 4 3 4 4 2 3 3" xfId="32062"/>
    <cellStyle name="Comma 4 3 4 4 2 4" xfId="6557"/>
    <cellStyle name="Comma 4 3 4 4 2 4 2" xfId="32064"/>
    <cellStyle name="Comma 4 3 4 4 2 5" xfId="32057"/>
    <cellStyle name="Comma 4 3 4 4 3" xfId="6558"/>
    <cellStyle name="Comma 4 3 4 4 3 2" xfId="6559"/>
    <cellStyle name="Comma 4 3 4 4 3 2 2" xfId="6560"/>
    <cellStyle name="Comma 4 3 4 4 3 2 2 2" xfId="32067"/>
    <cellStyle name="Comma 4 3 4 4 3 2 3" xfId="32066"/>
    <cellStyle name="Comma 4 3 4 4 3 3" xfId="6561"/>
    <cellStyle name="Comma 4 3 4 4 3 3 2" xfId="32068"/>
    <cellStyle name="Comma 4 3 4 4 3 4" xfId="32065"/>
    <cellStyle name="Comma 4 3 4 4 4" xfId="6562"/>
    <cellStyle name="Comma 4 3 4 4 4 2" xfId="6563"/>
    <cellStyle name="Comma 4 3 4 4 4 2 2" xfId="32070"/>
    <cellStyle name="Comma 4 3 4 4 4 3" xfId="32069"/>
    <cellStyle name="Comma 4 3 4 4 5" xfId="6564"/>
    <cellStyle name="Comma 4 3 4 4 5 2" xfId="32071"/>
    <cellStyle name="Comma 4 3 4 4 6" xfId="32056"/>
    <cellStyle name="Comma 4 3 4 5" xfId="6565"/>
    <cellStyle name="Comma 4 3 4 5 2" xfId="6566"/>
    <cellStyle name="Comma 4 3 4 5 2 2" xfId="6567"/>
    <cellStyle name="Comma 4 3 4 5 2 2 2" xfId="6568"/>
    <cellStyle name="Comma 4 3 4 5 2 2 2 2" xfId="6569"/>
    <cellStyle name="Comma 4 3 4 5 2 2 2 2 2" xfId="32076"/>
    <cellStyle name="Comma 4 3 4 5 2 2 2 3" xfId="32075"/>
    <cellStyle name="Comma 4 3 4 5 2 2 3" xfId="6570"/>
    <cellStyle name="Comma 4 3 4 5 2 2 3 2" xfId="32077"/>
    <cellStyle name="Comma 4 3 4 5 2 2 4" xfId="32074"/>
    <cellStyle name="Comma 4 3 4 5 2 3" xfId="6571"/>
    <cellStyle name="Comma 4 3 4 5 2 3 2" xfId="6572"/>
    <cellStyle name="Comma 4 3 4 5 2 3 2 2" xfId="32079"/>
    <cellStyle name="Comma 4 3 4 5 2 3 3" xfId="32078"/>
    <cellStyle name="Comma 4 3 4 5 2 4" xfId="6573"/>
    <cellStyle name="Comma 4 3 4 5 2 4 2" xfId="32080"/>
    <cellStyle name="Comma 4 3 4 5 2 5" xfId="32073"/>
    <cellStyle name="Comma 4 3 4 5 3" xfId="6574"/>
    <cellStyle name="Comma 4 3 4 5 3 2" xfId="6575"/>
    <cellStyle name="Comma 4 3 4 5 3 2 2" xfId="6576"/>
    <cellStyle name="Comma 4 3 4 5 3 2 2 2" xfId="32083"/>
    <cellStyle name="Comma 4 3 4 5 3 2 3" xfId="32082"/>
    <cellStyle name="Comma 4 3 4 5 3 3" xfId="6577"/>
    <cellStyle name="Comma 4 3 4 5 3 3 2" xfId="32084"/>
    <cellStyle name="Comma 4 3 4 5 3 4" xfId="32081"/>
    <cellStyle name="Comma 4 3 4 5 4" xfId="6578"/>
    <cellStyle name="Comma 4 3 4 5 4 2" xfId="6579"/>
    <cellStyle name="Comma 4 3 4 5 4 2 2" xfId="32086"/>
    <cellStyle name="Comma 4 3 4 5 4 3" xfId="32085"/>
    <cellStyle name="Comma 4 3 4 5 5" xfId="6580"/>
    <cellStyle name="Comma 4 3 4 5 5 2" xfId="32087"/>
    <cellStyle name="Comma 4 3 4 5 6" xfId="32072"/>
    <cellStyle name="Comma 4 3 4 6" xfId="6581"/>
    <cellStyle name="Comma 4 3 4 6 2" xfId="6582"/>
    <cellStyle name="Comma 4 3 4 6 2 2" xfId="6583"/>
    <cellStyle name="Comma 4 3 4 6 2 2 2" xfId="6584"/>
    <cellStyle name="Comma 4 3 4 6 2 2 2 2" xfId="32091"/>
    <cellStyle name="Comma 4 3 4 6 2 2 3" xfId="32090"/>
    <cellStyle name="Comma 4 3 4 6 2 3" xfId="6585"/>
    <cellStyle name="Comma 4 3 4 6 2 3 2" xfId="32092"/>
    <cellStyle name="Comma 4 3 4 6 2 4" xfId="32089"/>
    <cellStyle name="Comma 4 3 4 6 3" xfId="6586"/>
    <cellStyle name="Comma 4 3 4 6 3 2" xfId="6587"/>
    <cellStyle name="Comma 4 3 4 6 3 2 2" xfId="32094"/>
    <cellStyle name="Comma 4 3 4 6 3 3" xfId="32093"/>
    <cellStyle name="Comma 4 3 4 6 4" xfId="6588"/>
    <cellStyle name="Comma 4 3 4 6 4 2" xfId="32095"/>
    <cellStyle name="Comma 4 3 4 6 5" xfId="32088"/>
    <cellStyle name="Comma 4 3 4 7" xfId="6589"/>
    <cellStyle name="Comma 4 3 4 7 2" xfId="6590"/>
    <cellStyle name="Comma 4 3 4 7 2 2" xfId="6591"/>
    <cellStyle name="Comma 4 3 4 7 2 2 2" xfId="32098"/>
    <cellStyle name="Comma 4 3 4 7 2 3" xfId="32097"/>
    <cellStyle name="Comma 4 3 4 7 3" xfId="6592"/>
    <cellStyle name="Comma 4 3 4 7 3 2" xfId="32099"/>
    <cellStyle name="Comma 4 3 4 7 4" xfId="32096"/>
    <cellStyle name="Comma 4 3 4 8" xfId="6593"/>
    <cellStyle name="Comma 4 3 4 8 2" xfId="6594"/>
    <cellStyle name="Comma 4 3 4 8 2 2" xfId="32101"/>
    <cellStyle name="Comma 4 3 4 8 3" xfId="32100"/>
    <cellStyle name="Comma 4 3 4 9" xfId="6595"/>
    <cellStyle name="Comma 4 3 4 9 2" xfId="6596"/>
    <cellStyle name="Comma 4 3 4 9 2 2" xfId="32103"/>
    <cellStyle name="Comma 4 3 4 9 3" xfId="32102"/>
    <cellStyle name="Comma 4 3 5" xfId="6597"/>
    <cellStyle name="Comma 4 3 5 10" xfId="6598"/>
    <cellStyle name="Comma 4 3 5 10 2" xfId="32105"/>
    <cellStyle name="Comma 4 3 5 11" xfId="28963"/>
    <cellStyle name="Comma 4 3 5 12" xfId="32104"/>
    <cellStyle name="Comma 4 3 5 2" xfId="6599"/>
    <cellStyle name="Comma 4 3 5 2 2" xfId="6600"/>
    <cellStyle name="Comma 4 3 5 2 2 2" xfId="6601"/>
    <cellStyle name="Comma 4 3 5 2 2 2 2" xfId="6602"/>
    <cellStyle name="Comma 4 3 5 2 2 2 2 2" xfId="6603"/>
    <cellStyle name="Comma 4 3 5 2 2 2 2 2 2" xfId="6604"/>
    <cellStyle name="Comma 4 3 5 2 2 2 2 2 2 2" xfId="32111"/>
    <cellStyle name="Comma 4 3 5 2 2 2 2 2 3" xfId="32110"/>
    <cellStyle name="Comma 4 3 5 2 2 2 2 3" xfId="6605"/>
    <cellStyle name="Comma 4 3 5 2 2 2 2 3 2" xfId="32112"/>
    <cellStyle name="Comma 4 3 5 2 2 2 2 4" xfId="32109"/>
    <cellStyle name="Comma 4 3 5 2 2 2 3" xfId="6606"/>
    <cellStyle name="Comma 4 3 5 2 2 2 3 2" xfId="6607"/>
    <cellStyle name="Comma 4 3 5 2 2 2 3 2 2" xfId="32114"/>
    <cellStyle name="Comma 4 3 5 2 2 2 3 3" xfId="32113"/>
    <cellStyle name="Comma 4 3 5 2 2 2 4" xfId="6608"/>
    <cellStyle name="Comma 4 3 5 2 2 2 4 2" xfId="32115"/>
    <cellStyle name="Comma 4 3 5 2 2 2 5" xfId="32108"/>
    <cellStyle name="Comma 4 3 5 2 2 3" xfId="6609"/>
    <cellStyle name="Comma 4 3 5 2 2 3 2" xfId="6610"/>
    <cellStyle name="Comma 4 3 5 2 2 3 2 2" xfId="6611"/>
    <cellStyle name="Comma 4 3 5 2 2 3 2 2 2" xfId="32118"/>
    <cellStyle name="Comma 4 3 5 2 2 3 2 3" xfId="32117"/>
    <cellStyle name="Comma 4 3 5 2 2 3 3" xfId="6612"/>
    <cellStyle name="Comma 4 3 5 2 2 3 3 2" xfId="32119"/>
    <cellStyle name="Comma 4 3 5 2 2 3 4" xfId="32116"/>
    <cellStyle name="Comma 4 3 5 2 2 4" xfId="6613"/>
    <cellStyle name="Comma 4 3 5 2 2 4 2" xfId="6614"/>
    <cellStyle name="Comma 4 3 5 2 2 4 2 2" xfId="32121"/>
    <cellStyle name="Comma 4 3 5 2 2 4 3" xfId="32120"/>
    <cellStyle name="Comma 4 3 5 2 2 5" xfId="6615"/>
    <cellStyle name="Comma 4 3 5 2 2 5 2" xfId="32122"/>
    <cellStyle name="Comma 4 3 5 2 2 6" xfId="32107"/>
    <cellStyle name="Comma 4 3 5 2 3" xfId="6616"/>
    <cellStyle name="Comma 4 3 5 2 3 2" xfId="6617"/>
    <cellStyle name="Comma 4 3 5 2 3 2 2" xfId="6618"/>
    <cellStyle name="Comma 4 3 5 2 3 2 2 2" xfId="6619"/>
    <cellStyle name="Comma 4 3 5 2 3 2 2 2 2" xfId="6620"/>
    <cellStyle name="Comma 4 3 5 2 3 2 2 2 2 2" xfId="32127"/>
    <cellStyle name="Comma 4 3 5 2 3 2 2 2 3" xfId="32126"/>
    <cellStyle name="Comma 4 3 5 2 3 2 2 3" xfId="6621"/>
    <cellStyle name="Comma 4 3 5 2 3 2 2 3 2" xfId="32128"/>
    <cellStyle name="Comma 4 3 5 2 3 2 2 4" xfId="32125"/>
    <cellStyle name="Comma 4 3 5 2 3 2 3" xfId="6622"/>
    <cellStyle name="Comma 4 3 5 2 3 2 3 2" xfId="6623"/>
    <cellStyle name="Comma 4 3 5 2 3 2 3 2 2" xfId="32130"/>
    <cellStyle name="Comma 4 3 5 2 3 2 3 3" xfId="32129"/>
    <cellStyle name="Comma 4 3 5 2 3 2 4" xfId="6624"/>
    <cellStyle name="Comma 4 3 5 2 3 2 4 2" xfId="32131"/>
    <cellStyle name="Comma 4 3 5 2 3 2 5" xfId="32124"/>
    <cellStyle name="Comma 4 3 5 2 3 3" xfId="6625"/>
    <cellStyle name="Comma 4 3 5 2 3 3 2" xfId="6626"/>
    <cellStyle name="Comma 4 3 5 2 3 3 2 2" xfId="6627"/>
    <cellStyle name="Comma 4 3 5 2 3 3 2 2 2" xfId="32134"/>
    <cellStyle name="Comma 4 3 5 2 3 3 2 3" xfId="32133"/>
    <cellStyle name="Comma 4 3 5 2 3 3 3" xfId="6628"/>
    <cellStyle name="Comma 4 3 5 2 3 3 3 2" xfId="32135"/>
    <cellStyle name="Comma 4 3 5 2 3 3 4" xfId="32132"/>
    <cellStyle name="Comma 4 3 5 2 3 4" xfId="6629"/>
    <cellStyle name="Comma 4 3 5 2 3 4 2" xfId="6630"/>
    <cellStyle name="Comma 4 3 5 2 3 4 2 2" xfId="32137"/>
    <cellStyle name="Comma 4 3 5 2 3 4 3" xfId="32136"/>
    <cellStyle name="Comma 4 3 5 2 3 5" xfId="6631"/>
    <cellStyle name="Comma 4 3 5 2 3 5 2" xfId="32138"/>
    <cellStyle name="Comma 4 3 5 2 3 6" xfId="32123"/>
    <cellStyle name="Comma 4 3 5 2 4" xfId="6632"/>
    <cellStyle name="Comma 4 3 5 2 4 2" xfId="6633"/>
    <cellStyle name="Comma 4 3 5 2 4 2 2" xfId="6634"/>
    <cellStyle name="Comma 4 3 5 2 4 2 2 2" xfId="6635"/>
    <cellStyle name="Comma 4 3 5 2 4 2 2 2 2" xfId="32142"/>
    <cellStyle name="Comma 4 3 5 2 4 2 2 3" xfId="32141"/>
    <cellStyle name="Comma 4 3 5 2 4 2 3" xfId="6636"/>
    <cellStyle name="Comma 4 3 5 2 4 2 3 2" xfId="32143"/>
    <cellStyle name="Comma 4 3 5 2 4 2 4" xfId="32140"/>
    <cellStyle name="Comma 4 3 5 2 4 3" xfId="6637"/>
    <cellStyle name="Comma 4 3 5 2 4 3 2" xfId="6638"/>
    <cellStyle name="Comma 4 3 5 2 4 3 2 2" xfId="32145"/>
    <cellStyle name="Comma 4 3 5 2 4 3 3" xfId="32144"/>
    <cellStyle name="Comma 4 3 5 2 4 4" xfId="6639"/>
    <cellStyle name="Comma 4 3 5 2 4 4 2" xfId="32146"/>
    <cellStyle name="Comma 4 3 5 2 4 5" xfId="32139"/>
    <cellStyle name="Comma 4 3 5 2 5" xfId="6640"/>
    <cellStyle name="Comma 4 3 5 2 5 2" xfId="6641"/>
    <cellStyle name="Comma 4 3 5 2 5 2 2" xfId="6642"/>
    <cellStyle name="Comma 4 3 5 2 5 2 2 2" xfId="32149"/>
    <cellStyle name="Comma 4 3 5 2 5 2 3" xfId="32148"/>
    <cellStyle name="Comma 4 3 5 2 5 3" xfId="6643"/>
    <cellStyle name="Comma 4 3 5 2 5 3 2" xfId="32150"/>
    <cellStyle name="Comma 4 3 5 2 5 4" xfId="32147"/>
    <cellStyle name="Comma 4 3 5 2 6" xfId="6644"/>
    <cellStyle name="Comma 4 3 5 2 6 2" xfId="6645"/>
    <cellStyle name="Comma 4 3 5 2 6 2 2" xfId="32152"/>
    <cellStyle name="Comma 4 3 5 2 6 3" xfId="32151"/>
    <cellStyle name="Comma 4 3 5 2 7" xfId="6646"/>
    <cellStyle name="Comma 4 3 5 2 7 2" xfId="32153"/>
    <cellStyle name="Comma 4 3 5 2 8" xfId="28964"/>
    <cellStyle name="Comma 4 3 5 2 9" xfId="32106"/>
    <cellStyle name="Comma 4 3 5 3" xfId="6647"/>
    <cellStyle name="Comma 4 3 5 3 2" xfId="6648"/>
    <cellStyle name="Comma 4 3 5 3 2 2" xfId="6649"/>
    <cellStyle name="Comma 4 3 5 3 2 2 2" xfId="6650"/>
    <cellStyle name="Comma 4 3 5 3 2 2 2 2" xfId="6651"/>
    <cellStyle name="Comma 4 3 5 3 2 2 2 2 2" xfId="32158"/>
    <cellStyle name="Comma 4 3 5 3 2 2 2 3" xfId="32157"/>
    <cellStyle name="Comma 4 3 5 3 2 2 3" xfId="6652"/>
    <cellStyle name="Comma 4 3 5 3 2 2 3 2" xfId="32159"/>
    <cellStyle name="Comma 4 3 5 3 2 2 4" xfId="32156"/>
    <cellStyle name="Comma 4 3 5 3 2 3" xfId="6653"/>
    <cellStyle name="Comma 4 3 5 3 2 3 2" xfId="6654"/>
    <cellStyle name="Comma 4 3 5 3 2 3 2 2" xfId="32161"/>
    <cellStyle name="Comma 4 3 5 3 2 3 3" xfId="32160"/>
    <cellStyle name="Comma 4 3 5 3 2 4" xfId="6655"/>
    <cellStyle name="Comma 4 3 5 3 2 4 2" xfId="32162"/>
    <cellStyle name="Comma 4 3 5 3 2 5" xfId="32155"/>
    <cellStyle name="Comma 4 3 5 3 3" xfId="6656"/>
    <cellStyle name="Comma 4 3 5 3 3 2" xfId="6657"/>
    <cellStyle name="Comma 4 3 5 3 3 2 2" xfId="6658"/>
    <cellStyle name="Comma 4 3 5 3 3 2 2 2" xfId="32165"/>
    <cellStyle name="Comma 4 3 5 3 3 2 3" xfId="32164"/>
    <cellStyle name="Comma 4 3 5 3 3 3" xfId="6659"/>
    <cellStyle name="Comma 4 3 5 3 3 3 2" xfId="32166"/>
    <cellStyle name="Comma 4 3 5 3 3 4" xfId="32163"/>
    <cellStyle name="Comma 4 3 5 3 4" xfId="6660"/>
    <cellStyle name="Comma 4 3 5 3 4 2" xfId="6661"/>
    <cellStyle name="Comma 4 3 5 3 4 2 2" xfId="32168"/>
    <cellStyle name="Comma 4 3 5 3 4 3" xfId="32167"/>
    <cellStyle name="Comma 4 3 5 3 5" xfId="6662"/>
    <cellStyle name="Comma 4 3 5 3 5 2" xfId="32169"/>
    <cellStyle name="Comma 4 3 5 3 6" xfId="32154"/>
    <cellStyle name="Comma 4 3 5 4" xfId="6663"/>
    <cellStyle name="Comma 4 3 5 4 2" xfId="6664"/>
    <cellStyle name="Comma 4 3 5 4 2 2" xfId="6665"/>
    <cellStyle name="Comma 4 3 5 4 2 2 2" xfId="6666"/>
    <cellStyle name="Comma 4 3 5 4 2 2 2 2" xfId="6667"/>
    <cellStyle name="Comma 4 3 5 4 2 2 2 2 2" xfId="32174"/>
    <cellStyle name="Comma 4 3 5 4 2 2 2 3" xfId="32173"/>
    <cellStyle name="Comma 4 3 5 4 2 2 3" xfId="6668"/>
    <cellStyle name="Comma 4 3 5 4 2 2 3 2" xfId="32175"/>
    <cellStyle name="Comma 4 3 5 4 2 2 4" xfId="32172"/>
    <cellStyle name="Comma 4 3 5 4 2 3" xfId="6669"/>
    <cellStyle name="Comma 4 3 5 4 2 3 2" xfId="6670"/>
    <cellStyle name="Comma 4 3 5 4 2 3 2 2" xfId="32177"/>
    <cellStyle name="Comma 4 3 5 4 2 3 3" xfId="32176"/>
    <cellStyle name="Comma 4 3 5 4 2 4" xfId="6671"/>
    <cellStyle name="Comma 4 3 5 4 2 4 2" xfId="32178"/>
    <cellStyle name="Comma 4 3 5 4 2 5" xfId="32171"/>
    <cellStyle name="Comma 4 3 5 4 3" xfId="6672"/>
    <cellStyle name="Comma 4 3 5 4 3 2" xfId="6673"/>
    <cellStyle name="Comma 4 3 5 4 3 2 2" xfId="6674"/>
    <cellStyle name="Comma 4 3 5 4 3 2 2 2" xfId="32181"/>
    <cellStyle name="Comma 4 3 5 4 3 2 3" xfId="32180"/>
    <cellStyle name="Comma 4 3 5 4 3 3" xfId="6675"/>
    <cellStyle name="Comma 4 3 5 4 3 3 2" xfId="32182"/>
    <cellStyle name="Comma 4 3 5 4 3 4" xfId="32179"/>
    <cellStyle name="Comma 4 3 5 4 4" xfId="6676"/>
    <cellStyle name="Comma 4 3 5 4 4 2" xfId="6677"/>
    <cellStyle name="Comma 4 3 5 4 4 2 2" xfId="32184"/>
    <cellStyle name="Comma 4 3 5 4 4 3" xfId="32183"/>
    <cellStyle name="Comma 4 3 5 4 5" xfId="6678"/>
    <cellStyle name="Comma 4 3 5 4 5 2" xfId="32185"/>
    <cellStyle name="Comma 4 3 5 4 6" xfId="32170"/>
    <cellStyle name="Comma 4 3 5 5" xfId="6679"/>
    <cellStyle name="Comma 4 3 5 5 2" xfId="6680"/>
    <cellStyle name="Comma 4 3 5 5 2 2" xfId="6681"/>
    <cellStyle name="Comma 4 3 5 5 2 2 2" xfId="6682"/>
    <cellStyle name="Comma 4 3 5 5 2 2 2 2" xfId="6683"/>
    <cellStyle name="Comma 4 3 5 5 2 2 2 2 2" xfId="32190"/>
    <cellStyle name="Comma 4 3 5 5 2 2 2 3" xfId="32189"/>
    <cellStyle name="Comma 4 3 5 5 2 2 3" xfId="6684"/>
    <cellStyle name="Comma 4 3 5 5 2 2 3 2" xfId="32191"/>
    <cellStyle name="Comma 4 3 5 5 2 2 4" xfId="32188"/>
    <cellStyle name="Comma 4 3 5 5 2 3" xfId="6685"/>
    <cellStyle name="Comma 4 3 5 5 2 3 2" xfId="6686"/>
    <cellStyle name="Comma 4 3 5 5 2 3 2 2" xfId="32193"/>
    <cellStyle name="Comma 4 3 5 5 2 3 3" xfId="32192"/>
    <cellStyle name="Comma 4 3 5 5 2 4" xfId="6687"/>
    <cellStyle name="Comma 4 3 5 5 2 4 2" xfId="32194"/>
    <cellStyle name="Comma 4 3 5 5 2 5" xfId="32187"/>
    <cellStyle name="Comma 4 3 5 5 3" xfId="6688"/>
    <cellStyle name="Comma 4 3 5 5 3 2" xfId="6689"/>
    <cellStyle name="Comma 4 3 5 5 3 2 2" xfId="6690"/>
    <cellStyle name="Comma 4 3 5 5 3 2 2 2" xfId="32197"/>
    <cellStyle name="Comma 4 3 5 5 3 2 3" xfId="32196"/>
    <cellStyle name="Comma 4 3 5 5 3 3" xfId="6691"/>
    <cellStyle name="Comma 4 3 5 5 3 3 2" xfId="32198"/>
    <cellStyle name="Comma 4 3 5 5 3 4" xfId="32195"/>
    <cellStyle name="Comma 4 3 5 5 4" xfId="6692"/>
    <cellStyle name="Comma 4 3 5 5 4 2" xfId="6693"/>
    <cellStyle name="Comma 4 3 5 5 4 2 2" xfId="32200"/>
    <cellStyle name="Comma 4 3 5 5 4 3" xfId="32199"/>
    <cellStyle name="Comma 4 3 5 5 5" xfId="6694"/>
    <cellStyle name="Comma 4 3 5 5 5 2" xfId="32201"/>
    <cellStyle name="Comma 4 3 5 5 6" xfId="32186"/>
    <cellStyle name="Comma 4 3 5 6" xfId="6695"/>
    <cellStyle name="Comma 4 3 5 6 2" xfId="6696"/>
    <cellStyle name="Comma 4 3 5 6 2 2" xfId="6697"/>
    <cellStyle name="Comma 4 3 5 6 2 2 2" xfId="6698"/>
    <cellStyle name="Comma 4 3 5 6 2 2 2 2" xfId="32205"/>
    <cellStyle name="Comma 4 3 5 6 2 2 3" xfId="32204"/>
    <cellStyle name="Comma 4 3 5 6 2 3" xfId="6699"/>
    <cellStyle name="Comma 4 3 5 6 2 3 2" xfId="32206"/>
    <cellStyle name="Comma 4 3 5 6 2 4" xfId="32203"/>
    <cellStyle name="Comma 4 3 5 6 3" xfId="6700"/>
    <cellStyle name="Comma 4 3 5 6 3 2" xfId="6701"/>
    <cellStyle name="Comma 4 3 5 6 3 2 2" xfId="32208"/>
    <cellStyle name="Comma 4 3 5 6 3 3" xfId="32207"/>
    <cellStyle name="Comma 4 3 5 6 4" xfId="6702"/>
    <cellStyle name="Comma 4 3 5 6 4 2" xfId="32209"/>
    <cellStyle name="Comma 4 3 5 6 5" xfId="32202"/>
    <cellStyle name="Comma 4 3 5 7" xfId="6703"/>
    <cellStyle name="Comma 4 3 5 7 2" xfId="6704"/>
    <cellStyle name="Comma 4 3 5 7 2 2" xfId="6705"/>
    <cellStyle name="Comma 4 3 5 7 2 2 2" xfId="32212"/>
    <cellStyle name="Comma 4 3 5 7 2 3" xfId="32211"/>
    <cellStyle name="Comma 4 3 5 7 3" xfId="6706"/>
    <cellStyle name="Comma 4 3 5 7 3 2" xfId="32213"/>
    <cellStyle name="Comma 4 3 5 7 4" xfId="32210"/>
    <cellStyle name="Comma 4 3 5 8" xfId="6707"/>
    <cellStyle name="Comma 4 3 5 8 2" xfId="6708"/>
    <cellStyle name="Comma 4 3 5 8 2 2" xfId="32215"/>
    <cellStyle name="Comma 4 3 5 8 3" xfId="32214"/>
    <cellStyle name="Comma 4 3 5 9" xfId="6709"/>
    <cellStyle name="Comma 4 3 5 9 2" xfId="6710"/>
    <cellStyle name="Comma 4 3 5 9 2 2" xfId="32217"/>
    <cellStyle name="Comma 4 3 5 9 3" xfId="32216"/>
    <cellStyle name="Comma 4 3 6" xfId="6711"/>
    <cellStyle name="Comma 4 3 6 2" xfId="6712"/>
    <cellStyle name="Comma 4 3 6 2 2" xfId="6713"/>
    <cellStyle name="Comma 4 3 6 2 2 2" xfId="6714"/>
    <cellStyle name="Comma 4 3 6 2 2 2 2" xfId="6715"/>
    <cellStyle name="Comma 4 3 6 2 2 2 2 2" xfId="6716"/>
    <cellStyle name="Comma 4 3 6 2 2 2 2 2 2" xfId="32223"/>
    <cellStyle name="Comma 4 3 6 2 2 2 2 3" xfId="32222"/>
    <cellStyle name="Comma 4 3 6 2 2 2 3" xfId="6717"/>
    <cellStyle name="Comma 4 3 6 2 2 2 3 2" xfId="32224"/>
    <cellStyle name="Comma 4 3 6 2 2 2 4" xfId="32221"/>
    <cellStyle name="Comma 4 3 6 2 2 3" xfId="6718"/>
    <cellStyle name="Comma 4 3 6 2 2 3 2" xfId="6719"/>
    <cellStyle name="Comma 4 3 6 2 2 3 2 2" xfId="32226"/>
    <cellStyle name="Comma 4 3 6 2 2 3 3" xfId="32225"/>
    <cellStyle name="Comma 4 3 6 2 2 4" xfId="6720"/>
    <cellStyle name="Comma 4 3 6 2 2 4 2" xfId="32227"/>
    <cellStyle name="Comma 4 3 6 2 2 5" xfId="32220"/>
    <cellStyle name="Comma 4 3 6 2 3" xfId="6721"/>
    <cellStyle name="Comma 4 3 6 2 3 2" xfId="6722"/>
    <cellStyle name="Comma 4 3 6 2 3 2 2" xfId="6723"/>
    <cellStyle name="Comma 4 3 6 2 3 2 2 2" xfId="32230"/>
    <cellStyle name="Comma 4 3 6 2 3 2 3" xfId="32229"/>
    <cellStyle name="Comma 4 3 6 2 3 3" xfId="6724"/>
    <cellStyle name="Comma 4 3 6 2 3 3 2" xfId="32231"/>
    <cellStyle name="Comma 4 3 6 2 3 4" xfId="32228"/>
    <cellStyle name="Comma 4 3 6 2 4" xfId="6725"/>
    <cellStyle name="Comma 4 3 6 2 4 2" xfId="6726"/>
    <cellStyle name="Comma 4 3 6 2 4 2 2" xfId="32233"/>
    <cellStyle name="Comma 4 3 6 2 4 3" xfId="32232"/>
    <cellStyle name="Comma 4 3 6 2 5" xfId="6727"/>
    <cellStyle name="Comma 4 3 6 2 5 2" xfId="32234"/>
    <cellStyle name="Comma 4 3 6 2 6" xfId="32219"/>
    <cellStyle name="Comma 4 3 6 3" xfId="6728"/>
    <cellStyle name="Comma 4 3 6 3 2" xfId="6729"/>
    <cellStyle name="Comma 4 3 6 3 2 2" xfId="6730"/>
    <cellStyle name="Comma 4 3 6 3 2 2 2" xfId="6731"/>
    <cellStyle name="Comma 4 3 6 3 2 2 2 2" xfId="6732"/>
    <cellStyle name="Comma 4 3 6 3 2 2 2 2 2" xfId="32239"/>
    <cellStyle name="Comma 4 3 6 3 2 2 2 3" xfId="32238"/>
    <cellStyle name="Comma 4 3 6 3 2 2 3" xfId="6733"/>
    <cellStyle name="Comma 4 3 6 3 2 2 3 2" xfId="32240"/>
    <cellStyle name="Comma 4 3 6 3 2 2 4" xfId="32237"/>
    <cellStyle name="Comma 4 3 6 3 2 3" xfId="6734"/>
    <cellStyle name="Comma 4 3 6 3 2 3 2" xfId="6735"/>
    <cellStyle name="Comma 4 3 6 3 2 3 2 2" xfId="32242"/>
    <cellStyle name="Comma 4 3 6 3 2 3 3" xfId="32241"/>
    <cellStyle name="Comma 4 3 6 3 2 4" xfId="6736"/>
    <cellStyle name="Comma 4 3 6 3 2 4 2" xfId="32243"/>
    <cellStyle name="Comma 4 3 6 3 2 5" xfId="32236"/>
    <cellStyle name="Comma 4 3 6 3 3" xfId="6737"/>
    <cellStyle name="Comma 4 3 6 3 3 2" xfId="6738"/>
    <cellStyle name="Comma 4 3 6 3 3 2 2" xfId="6739"/>
    <cellStyle name="Comma 4 3 6 3 3 2 2 2" xfId="32246"/>
    <cellStyle name="Comma 4 3 6 3 3 2 3" xfId="32245"/>
    <cellStyle name="Comma 4 3 6 3 3 3" xfId="6740"/>
    <cellStyle name="Comma 4 3 6 3 3 3 2" xfId="32247"/>
    <cellStyle name="Comma 4 3 6 3 3 4" xfId="32244"/>
    <cellStyle name="Comma 4 3 6 3 4" xfId="6741"/>
    <cellStyle name="Comma 4 3 6 3 4 2" xfId="6742"/>
    <cellStyle name="Comma 4 3 6 3 4 2 2" xfId="32249"/>
    <cellStyle name="Comma 4 3 6 3 4 3" xfId="32248"/>
    <cellStyle name="Comma 4 3 6 3 5" xfId="6743"/>
    <cellStyle name="Comma 4 3 6 3 5 2" xfId="32250"/>
    <cellStyle name="Comma 4 3 6 3 6" xfId="32235"/>
    <cellStyle name="Comma 4 3 6 4" xfId="6744"/>
    <cellStyle name="Comma 4 3 6 4 2" xfId="6745"/>
    <cellStyle name="Comma 4 3 6 4 2 2" xfId="6746"/>
    <cellStyle name="Comma 4 3 6 4 2 2 2" xfId="6747"/>
    <cellStyle name="Comma 4 3 6 4 2 2 2 2" xfId="32254"/>
    <cellStyle name="Comma 4 3 6 4 2 2 3" xfId="32253"/>
    <cellStyle name="Comma 4 3 6 4 2 3" xfId="6748"/>
    <cellStyle name="Comma 4 3 6 4 2 3 2" xfId="32255"/>
    <cellStyle name="Comma 4 3 6 4 2 4" xfId="32252"/>
    <cellStyle name="Comma 4 3 6 4 3" xfId="6749"/>
    <cellStyle name="Comma 4 3 6 4 3 2" xfId="6750"/>
    <cellStyle name="Comma 4 3 6 4 3 2 2" xfId="32257"/>
    <cellStyle name="Comma 4 3 6 4 3 3" xfId="32256"/>
    <cellStyle name="Comma 4 3 6 4 4" xfId="6751"/>
    <cellStyle name="Comma 4 3 6 4 4 2" xfId="32258"/>
    <cellStyle name="Comma 4 3 6 4 5" xfId="32251"/>
    <cellStyle name="Comma 4 3 6 5" xfId="6752"/>
    <cellStyle name="Comma 4 3 6 5 2" xfId="6753"/>
    <cellStyle name="Comma 4 3 6 5 2 2" xfId="6754"/>
    <cellStyle name="Comma 4 3 6 5 2 2 2" xfId="32261"/>
    <cellStyle name="Comma 4 3 6 5 2 3" xfId="32260"/>
    <cellStyle name="Comma 4 3 6 5 3" xfId="6755"/>
    <cellStyle name="Comma 4 3 6 5 3 2" xfId="32262"/>
    <cellStyle name="Comma 4 3 6 5 4" xfId="32259"/>
    <cellStyle name="Comma 4 3 6 6" xfId="6756"/>
    <cellStyle name="Comma 4 3 6 6 2" xfId="6757"/>
    <cellStyle name="Comma 4 3 6 6 2 2" xfId="32264"/>
    <cellStyle name="Comma 4 3 6 6 3" xfId="32263"/>
    <cellStyle name="Comma 4 3 6 7" xfId="6758"/>
    <cellStyle name="Comma 4 3 6 7 2" xfId="32265"/>
    <cellStyle name="Comma 4 3 6 8" xfId="28965"/>
    <cellStyle name="Comma 4 3 6 9" xfId="32218"/>
    <cellStyle name="Comma 4 3 7" xfId="6759"/>
    <cellStyle name="Comma 4 3 7 2" xfId="6760"/>
    <cellStyle name="Comma 4 3 7 2 2" xfId="6761"/>
    <cellStyle name="Comma 4 3 7 2 2 2" xfId="6762"/>
    <cellStyle name="Comma 4 3 7 2 2 2 2" xfId="6763"/>
    <cellStyle name="Comma 4 3 7 2 2 2 2 2" xfId="32270"/>
    <cellStyle name="Comma 4 3 7 2 2 2 3" xfId="32269"/>
    <cellStyle name="Comma 4 3 7 2 2 3" xfId="6764"/>
    <cellStyle name="Comma 4 3 7 2 2 3 2" xfId="32271"/>
    <cellStyle name="Comma 4 3 7 2 2 4" xfId="32268"/>
    <cellStyle name="Comma 4 3 7 2 3" xfId="6765"/>
    <cellStyle name="Comma 4 3 7 2 3 2" xfId="6766"/>
    <cellStyle name="Comma 4 3 7 2 3 2 2" xfId="32273"/>
    <cellStyle name="Comma 4 3 7 2 3 3" xfId="32272"/>
    <cellStyle name="Comma 4 3 7 2 4" xfId="6767"/>
    <cellStyle name="Comma 4 3 7 2 4 2" xfId="32274"/>
    <cellStyle name="Comma 4 3 7 2 5" xfId="32267"/>
    <cellStyle name="Comma 4 3 7 3" xfId="6768"/>
    <cellStyle name="Comma 4 3 7 3 2" xfId="6769"/>
    <cellStyle name="Comma 4 3 7 3 2 2" xfId="6770"/>
    <cellStyle name="Comma 4 3 7 3 2 2 2" xfId="32277"/>
    <cellStyle name="Comma 4 3 7 3 2 3" xfId="32276"/>
    <cellStyle name="Comma 4 3 7 3 3" xfId="6771"/>
    <cellStyle name="Comma 4 3 7 3 3 2" xfId="32278"/>
    <cellStyle name="Comma 4 3 7 3 4" xfId="32275"/>
    <cellStyle name="Comma 4 3 7 4" xfId="6772"/>
    <cellStyle name="Comma 4 3 7 4 2" xfId="6773"/>
    <cellStyle name="Comma 4 3 7 4 2 2" xfId="32280"/>
    <cellStyle name="Comma 4 3 7 4 3" xfId="32279"/>
    <cellStyle name="Comma 4 3 7 5" xfId="6774"/>
    <cellStyle name="Comma 4 3 7 5 2" xfId="32281"/>
    <cellStyle name="Comma 4 3 7 6" xfId="32266"/>
    <cellStyle name="Comma 4 3 8" xfId="6775"/>
    <cellStyle name="Comma 4 3 8 2" xfId="6776"/>
    <cellStyle name="Comma 4 3 8 2 2" xfId="6777"/>
    <cellStyle name="Comma 4 3 8 2 2 2" xfId="6778"/>
    <cellStyle name="Comma 4 3 8 2 2 2 2" xfId="6779"/>
    <cellStyle name="Comma 4 3 8 2 2 2 2 2" xfId="32286"/>
    <cellStyle name="Comma 4 3 8 2 2 2 3" xfId="32285"/>
    <cellStyle name="Comma 4 3 8 2 2 3" xfId="6780"/>
    <cellStyle name="Comma 4 3 8 2 2 3 2" xfId="32287"/>
    <cellStyle name="Comma 4 3 8 2 2 4" xfId="32284"/>
    <cellStyle name="Comma 4 3 8 2 3" xfId="6781"/>
    <cellStyle name="Comma 4 3 8 2 3 2" xfId="6782"/>
    <cellStyle name="Comma 4 3 8 2 3 2 2" xfId="32289"/>
    <cellStyle name="Comma 4 3 8 2 3 3" xfId="32288"/>
    <cellStyle name="Comma 4 3 8 2 4" xfId="6783"/>
    <cellStyle name="Comma 4 3 8 2 4 2" xfId="32290"/>
    <cellStyle name="Comma 4 3 8 2 5" xfId="32283"/>
    <cellStyle name="Comma 4 3 8 3" xfId="6784"/>
    <cellStyle name="Comma 4 3 8 3 2" xfId="6785"/>
    <cellStyle name="Comma 4 3 8 3 2 2" xfId="6786"/>
    <cellStyle name="Comma 4 3 8 3 2 2 2" xfId="32293"/>
    <cellStyle name="Comma 4 3 8 3 2 3" xfId="32292"/>
    <cellStyle name="Comma 4 3 8 3 3" xfId="6787"/>
    <cellStyle name="Comma 4 3 8 3 3 2" xfId="32294"/>
    <cellStyle name="Comma 4 3 8 3 4" xfId="32291"/>
    <cellStyle name="Comma 4 3 8 4" xfId="6788"/>
    <cellStyle name="Comma 4 3 8 4 2" xfId="6789"/>
    <cellStyle name="Comma 4 3 8 4 2 2" xfId="32296"/>
    <cellStyle name="Comma 4 3 8 4 3" xfId="32295"/>
    <cellStyle name="Comma 4 3 8 5" xfId="6790"/>
    <cellStyle name="Comma 4 3 8 5 2" xfId="32297"/>
    <cellStyle name="Comma 4 3 8 6" xfId="32282"/>
    <cellStyle name="Comma 4 3 9" xfId="6791"/>
    <cellStyle name="Comma 4 3 9 2" xfId="6792"/>
    <cellStyle name="Comma 4 3 9 2 2" xfId="6793"/>
    <cellStyle name="Comma 4 3 9 2 2 2" xfId="6794"/>
    <cellStyle name="Comma 4 3 9 2 2 2 2" xfId="6795"/>
    <cellStyle name="Comma 4 3 9 2 2 2 2 2" xfId="32302"/>
    <cellStyle name="Comma 4 3 9 2 2 2 3" xfId="32301"/>
    <cellStyle name="Comma 4 3 9 2 2 3" xfId="6796"/>
    <cellStyle name="Comma 4 3 9 2 2 3 2" xfId="32303"/>
    <cellStyle name="Comma 4 3 9 2 2 4" xfId="32300"/>
    <cellStyle name="Comma 4 3 9 2 3" xfId="6797"/>
    <cellStyle name="Comma 4 3 9 2 3 2" xfId="6798"/>
    <cellStyle name="Comma 4 3 9 2 3 2 2" xfId="32305"/>
    <cellStyle name="Comma 4 3 9 2 3 3" xfId="32304"/>
    <cellStyle name="Comma 4 3 9 2 4" xfId="6799"/>
    <cellStyle name="Comma 4 3 9 2 4 2" xfId="32306"/>
    <cellStyle name="Comma 4 3 9 2 5" xfId="32299"/>
    <cellStyle name="Comma 4 3 9 3" xfId="6800"/>
    <cellStyle name="Comma 4 3 9 3 2" xfId="6801"/>
    <cellStyle name="Comma 4 3 9 3 2 2" xfId="6802"/>
    <cellStyle name="Comma 4 3 9 3 2 2 2" xfId="32309"/>
    <cellStyle name="Comma 4 3 9 3 2 3" xfId="32308"/>
    <cellStyle name="Comma 4 3 9 3 3" xfId="6803"/>
    <cellStyle name="Comma 4 3 9 3 3 2" xfId="32310"/>
    <cellStyle name="Comma 4 3 9 3 4" xfId="32307"/>
    <cellStyle name="Comma 4 3 9 4" xfId="6804"/>
    <cellStyle name="Comma 4 3 9 4 2" xfId="6805"/>
    <cellStyle name="Comma 4 3 9 4 2 2" xfId="32312"/>
    <cellStyle name="Comma 4 3 9 4 3" xfId="32311"/>
    <cellStyle name="Comma 4 3 9 5" xfId="6806"/>
    <cellStyle name="Comma 4 3 9 5 2" xfId="32313"/>
    <cellStyle name="Comma 4 3 9 6" xfId="32298"/>
    <cellStyle name="Comma 4 4" xfId="6807"/>
    <cellStyle name="Comma 4 4 10" xfId="6808"/>
    <cellStyle name="Comma 4 4 10 2" xfId="6809"/>
    <cellStyle name="Comma 4 4 10 2 2" xfId="32316"/>
    <cellStyle name="Comma 4 4 10 3" xfId="32315"/>
    <cellStyle name="Comma 4 4 11" xfId="6810"/>
    <cellStyle name="Comma 4 4 11 2" xfId="6811"/>
    <cellStyle name="Comma 4 4 11 2 2" xfId="32318"/>
    <cellStyle name="Comma 4 4 11 3" xfId="32317"/>
    <cellStyle name="Comma 4 4 12" xfId="6812"/>
    <cellStyle name="Comma 4 4 12 2" xfId="32319"/>
    <cellStyle name="Comma 4 4 13" xfId="28966"/>
    <cellStyle name="Comma 4 4 14" xfId="32314"/>
    <cellStyle name="Comma 4 4 2" xfId="6813"/>
    <cellStyle name="Comma 4 4 2 10" xfId="6814"/>
    <cellStyle name="Comma 4 4 2 10 2" xfId="32321"/>
    <cellStyle name="Comma 4 4 2 11" xfId="28967"/>
    <cellStyle name="Comma 4 4 2 12" xfId="32320"/>
    <cellStyle name="Comma 4 4 2 2" xfId="6815"/>
    <cellStyle name="Comma 4 4 2 2 2" xfId="6816"/>
    <cellStyle name="Comma 4 4 2 2 2 2" xfId="6817"/>
    <cellStyle name="Comma 4 4 2 2 2 2 2" xfId="6818"/>
    <cellStyle name="Comma 4 4 2 2 2 2 2 2" xfId="6819"/>
    <cellStyle name="Comma 4 4 2 2 2 2 2 2 2" xfId="6820"/>
    <cellStyle name="Comma 4 4 2 2 2 2 2 2 2 2" xfId="32327"/>
    <cellStyle name="Comma 4 4 2 2 2 2 2 2 3" xfId="32326"/>
    <cellStyle name="Comma 4 4 2 2 2 2 2 3" xfId="6821"/>
    <cellStyle name="Comma 4 4 2 2 2 2 2 3 2" xfId="32328"/>
    <cellStyle name="Comma 4 4 2 2 2 2 2 4" xfId="32325"/>
    <cellStyle name="Comma 4 4 2 2 2 2 3" xfId="6822"/>
    <cellStyle name="Comma 4 4 2 2 2 2 3 2" xfId="6823"/>
    <cellStyle name="Comma 4 4 2 2 2 2 3 2 2" xfId="32330"/>
    <cellStyle name="Comma 4 4 2 2 2 2 3 3" xfId="32329"/>
    <cellStyle name="Comma 4 4 2 2 2 2 4" xfId="6824"/>
    <cellStyle name="Comma 4 4 2 2 2 2 4 2" xfId="32331"/>
    <cellStyle name="Comma 4 4 2 2 2 2 5" xfId="32324"/>
    <cellStyle name="Comma 4 4 2 2 2 3" xfId="6825"/>
    <cellStyle name="Comma 4 4 2 2 2 3 2" xfId="6826"/>
    <cellStyle name="Comma 4 4 2 2 2 3 2 2" xfId="6827"/>
    <cellStyle name="Comma 4 4 2 2 2 3 2 2 2" xfId="32334"/>
    <cellStyle name="Comma 4 4 2 2 2 3 2 3" xfId="32333"/>
    <cellStyle name="Comma 4 4 2 2 2 3 3" xfId="6828"/>
    <cellStyle name="Comma 4 4 2 2 2 3 3 2" xfId="32335"/>
    <cellStyle name="Comma 4 4 2 2 2 3 4" xfId="32332"/>
    <cellStyle name="Comma 4 4 2 2 2 4" xfId="6829"/>
    <cellStyle name="Comma 4 4 2 2 2 4 2" xfId="6830"/>
    <cellStyle name="Comma 4 4 2 2 2 4 2 2" xfId="32337"/>
    <cellStyle name="Comma 4 4 2 2 2 4 3" xfId="32336"/>
    <cellStyle name="Comma 4 4 2 2 2 5" xfId="6831"/>
    <cellStyle name="Comma 4 4 2 2 2 5 2" xfId="32338"/>
    <cellStyle name="Comma 4 4 2 2 2 6" xfId="32323"/>
    <cellStyle name="Comma 4 4 2 2 3" xfId="6832"/>
    <cellStyle name="Comma 4 4 2 2 3 2" xfId="6833"/>
    <cellStyle name="Comma 4 4 2 2 3 2 2" xfId="6834"/>
    <cellStyle name="Comma 4 4 2 2 3 2 2 2" xfId="6835"/>
    <cellStyle name="Comma 4 4 2 2 3 2 2 2 2" xfId="6836"/>
    <cellStyle name="Comma 4 4 2 2 3 2 2 2 2 2" xfId="32343"/>
    <cellStyle name="Comma 4 4 2 2 3 2 2 2 3" xfId="32342"/>
    <cellStyle name="Comma 4 4 2 2 3 2 2 3" xfId="6837"/>
    <cellStyle name="Comma 4 4 2 2 3 2 2 3 2" xfId="32344"/>
    <cellStyle name="Comma 4 4 2 2 3 2 2 4" xfId="32341"/>
    <cellStyle name="Comma 4 4 2 2 3 2 3" xfId="6838"/>
    <cellStyle name="Comma 4 4 2 2 3 2 3 2" xfId="6839"/>
    <cellStyle name="Comma 4 4 2 2 3 2 3 2 2" xfId="32346"/>
    <cellStyle name="Comma 4 4 2 2 3 2 3 3" xfId="32345"/>
    <cellStyle name="Comma 4 4 2 2 3 2 4" xfId="6840"/>
    <cellStyle name="Comma 4 4 2 2 3 2 4 2" xfId="32347"/>
    <cellStyle name="Comma 4 4 2 2 3 2 5" xfId="32340"/>
    <cellStyle name="Comma 4 4 2 2 3 3" xfId="6841"/>
    <cellStyle name="Comma 4 4 2 2 3 3 2" xfId="6842"/>
    <cellStyle name="Comma 4 4 2 2 3 3 2 2" xfId="6843"/>
    <cellStyle name="Comma 4 4 2 2 3 3 2 2 2" xfId="32350"/>
    <cellStyle name="Comma 4 4 2 2 3 3 2 3" xfId="32349"/>
    <cellStyle name="Comma 4 4 2 2 3 3 3" xfId="6844"/>
    <cellStyle name="Comma 4 4 2 2 3 3 3 2" xfId="32351"/>
    <cellStyle name="Comma 4 4 2 2 3 3 4" xfId="32348"/>
    <cellStyle name="Comma 4 4 2 2 3 4" xfId="6845"/>
    <cellStyle name="Comma 4 4 2 2 3 4 2" xfId="6846"/>
    <cellStyle name="Comma 4 4 2 2 3 4 2 2" xfId="32353"/>
    <cellStyle name="Comma 4 4 2 2 3 4 3" xfId="32352"/>
    <cellStyle name="Comma 4 4 2 2 3 5" xfId="6847"/>
    <cellStyle name="Comma 4 4 2 2 3 5 2" xfId="32354"/>
    <cellStyle name="Comma 4 4 2 2 3 6" xfId="32339"/>
    <cellStyle name="Comma 4 4 2 2 4" xfId="6848"/>
    <cellStyle name="Comma 4 4 2 2 4 2" xfId="6849"/>
    <cellStyle name="Comma 4 4 2 2 4 2 2" xfId="6850"/>
    <cellStyle name="Comma 4 4 2 2 4 2 2 2" xfId="6851"/>
    <cellStyle name="Comma 4 4 2 2 4 2 2 2 2" xfId="32358"/>
    <cellStyle name="Comma 4 4 2 2 4 2 2 3" xfId="32357"/>
    <cellStyle name="Comma 4 4 2 2 4 2 3" xfId="6852"/>
    <cellStyle name="Comma 4 4 2 2 4 2 3 2" xfId="32359"/>
    <cellStyle name="Comma 4 4 2 2 4 2 4" xfId="32356"/>
    <cellStyle name="Comma 4 4 2 2 4 3" xfId="6853"/>
    <cellStyle name="Comma 4 4 2 2 4 3 2" xfId="6854"/>
    <cellStyle name="Comma 4 4 2 2 4 3 2 2" xfId="32361"/>
    <cellStyle name="Comma 4 4 2 2 4 3 3" xfId="32360"/>
    <cellStyle name="Comma 4 4 2 2 4 4" xfId="6855"/>
    <cellStyle name="Comma 4 4 2 2 4 4 2" xfId="32362"/>
    <cellStyle name="Comma 4 4 2 2 4 5" xfId="32355"/>
    <cellStyle name="Comma 4 4 2 2 5" xfId="6856"/>
    <cellStyle name="Comma 4 4 2 2 5 2" xfId="6857"/>
    <cellStyle name="Comma 4 4 2 2 5 2 2" xfId="6858"/>
    <cellStyle name="Comma 4 4 2 2 5 2 2 2" xfId="32365"/>
    <cellStyle name="Comma 4 4 2 2 5 2 3" xfId="32364"/>
    <cellStyle name="Comma 4 4 2 2 5 3" xfId="6859"/>
    <cellStyle name="Comma 4 4 2 2 5 3 2" xfId="32366"/>
    <cellStyle name="Comma 4 4 2 2 5 4" xfId="32363"/>
    <cellStyle name="Comma 4 4 2 2 6" xfId="6860"/>
    <cellStyle name="Comma 4 4 2 2 6 2" xfId="6861"/>
    <cellStyle name="Comma 4 4 2 2 6 2 2" xfId="32368"/>
    <cellStyle name="Comma 4 4 2 2 6 3" xfId="32367"/>
    <cellStyle name="Comma 4 4 2 2 7" xfId="6862"/>
    <cellStyle name="Comma 4 4 2 2 7 2" xfId="32369"/>
    <cellStyle name="Comma 4 4 2 2 8" xfId="28968"/>
    <cellStyle name="Comma 4 4 2 2 9" xfId="32322"/>
    <cellStyle name="Comma 4 4 2 3" xfId="6863"/>
    <cellStyle name="Comma 4 4 2 3 2" xfId="6864"/>
    <cellStyle name="Comma 4 4 2 3 2 2" xfId="6865"/>
    <cellStyle name="Comma 4 4 2 3 2 2 2" xfId="6866"/>
    <cellStyle name="Comma 4 4 2 3 2 2 2 2" xfId="6867"/>
    <cellStyle name="Comma 4 4 2 3 2 2 2 2 2" xfId="32374"/>
    <cellStyle name="Comma 4 4 2 3 2 2 2 3" xfId="32373"/>
    <cellStyle name="Comma 4 4 2 3 2 2 3" xfId="6868"/>
    <cellStyle name="Comma 4 4 2 3 2 2 3 2" xfId="32375"/>
    <cellStyle name="Comma 4 4 2 3 2 2 4" xfId="32372"/>
    <cellStyle name="Comma 4 4 2 3 2 3" xfId="6869"/>
    <cellStyle name="Comma 4 4 2 3 2 3 2" xfId="6870"/>
    <cellStyle name="Comma 4 4 2 3 2 3 2 2" xfId="32377"/>
    <cellStyle name="Comma 4 4 2 3 2 3 3" xfId="32376"/>
    <cellStyle name="Comma 4 4 2 3 2 4" xfId="6871"/>
    <cellStyle name="Comma 4 4 2 3 2 4 2" xfId="32378"/>
    <cellStyle name="Comma 4 4 2 3 2 5" xfId="32371"/>
    <cellStyle name="Comma 4 4 2 3 3" xfId="6872"/>
    <cellStyle name="Comma 4 4 2 3 3 2" xfId="6873"/>
    <cellStyle name="Comma 4 4 2 3 3 2 2" xfId="6874"/>
    <cellStyle name="Comma 4 4 2 3 3 2 2 2" xfId="32381"/>
    <cellStyle name="Comma 4 4 2 3 3 2 3" xfId="32380"/>
    <cellStyle name="Comma 4 4 2 3 3 3" xfId="6875"/>
    <cellStyle name="Comma 4 4 2 3 3 3 2" xfId="32382"/>
    <cellStyle name="Comma 4 4 2 3 3 4" xfId="32379"/>
    <cellStyle name="Comma 4 4 2 3 4" xfId="6876"/>
    <cellStyle name="Comma 4 4 2 3 4 2" xfId="6877"/>
    <cellStyle name="Comma 4 4 2 3 4 2 2" xfId="32384"/>
    <cellStyle name="Comma 4 4 2 3 4 3" xfId="32383"/>
    <cellStyle name="Comma 4 4 2 3 5" xfId="6878"/>
    <cellStyle name="Comma 4 4 2 3 5 2" xfId="32385"/>
    <cellStyle name="Comma 4 4 2 3 6" xfId="32370"/>
    <cellStyle name="Comma 4 4 2 4" xfId="6879"/>
    <cellStyle name="Comma 4 4 2 4 2" xfId="6880"/>
    <cellStyle name="Comma 4 4 2 4 2 2" xfId="6881"/>
    <cellStyle name="Comma 4 4 2 4 2 2 2" xfId="6882"/>
    <cellStyle name="Comma 4 4 2 4 2 2 2 2" xfId="6883"/>
    <cellStyle name="Comma 4 4 2 4 2 2 2 2 2" xfId="32390"/>
    <cellStyle name="Comma 4 4 2 4 2 2 2 3" xfId="32389"/>
    <cellStyle name="Comma 4 4 2 4 2 2 3" xfId="6884"/>
    <cellStyle name="Comma 4 4 2 4 2 2 3 2" xfId="32391"/>
    <cellStyle name="Comma 4 4 2 4 2 2 4" xfId="32388"/>
    <cellStyle name="Comma 4 4 2 4 2 3" xfId="6885"/>
    <cellStyle name="Comma 4 4 2 4 2 3 2" xfId="6886"/>
    <cellStyle name="Comma 4 4 2 4 2 3 2 2" xfId="32393"/>
    <cellStyle name="Comma 4 4 2 4 2 3 3" xfId="32392"/>
    <cellStyle name="Comma 4 4 2 4 2 4" xfId="6887"/>
    <cellStyle name="Comma 4 4 2 4 2 4 2" xfId="32394"/>
    <cellStyle name="Comma 4 4 2 4 2 5" xfId="32387"/>
    <cellStyle name="Comma 4 4 2 4 3" xfId="6888"/>
    <cellStyle name="Comma 4 4 2 4 3 2" xfId="6889"/>
    <cellStyle name="Comma 4 4 2 4 3 2 2" xfId="6890"/>
    <cellStyle name="Comma 4 4 2 4 3 2 2 2" xfId="32397"/>
    <cellStyle name="Comma 4 4 2 4 3 2 3" xfId="32396"/>
    <cellStyle name="Comma 4 4 2 4 3 3" xfId="6891"/>
    <cellStyle name="Comma 4 4 2 4 3 3 2" xfId="32398"/>
    <cellStyle name="Comma 4 4 2 4 3 4" xfId="32395"/>
    <cellStyle name="Comma 4 4 2 4 4" xfId="6892"/>
    <cellStyle name="Comma 4 4 2 4 4 2" xfId="6893"/>
    <cellStyle name="Comma 4 4 2 4 4 2 2" xfId="32400"/>
    <cellStyle name="Comma 4 4 2 4 4 3" xfId="32399"/>
    <cellStyle name="Comma 4 4 2 4 5" xfId="6894"/>
    <cellStyle name="Comma 4 4 2 4 5 2" xfId="32401"/>
    <cellStyle name="Comma 4 4 2 4 6" xfId="32386"/>
    <cellStyle name="Comma 4 4 2 5" xfId="6895"/>
    <cellStyle name="Comma 4 4 2 5 2" xfId="6896"/>
    <cellStyle name="Comma 4 4 2 5 2 2" xfId="6897"/>
    <cellStyle name="Comma 4 4 2 5 2 2 2" xfId="6898"/>
    <cellStyle name="Comma 4 4 2 5 2 2 2 2" xfId="6899"/>
    <cellStyle name="Comma 4 4 2 5 2 2 2 2 2" xfId="32406"/>
    <cellStyle name="Comma 4 4 2 5 2 2 2 3" xfId="32405"/>
    <cellStyle name="Comma 4 4 2 5 2 2 3" xfId="6900"/>
    <cellStyle name="Comma 4 4 2 5 2 2 3 2" xfId="32407"/>
    <cellStyle name="Comma 4 4 2 5 2 2 4" xfId="32404"/>
    <cellStyle name="Comma 4 4 2 5 2 3" xfId="6901"/>
    <cellStyle name="Comma 4 4 2 5 2 3 2" xfId="6902"/>
    <cellStyle name="Comma 4 4 2 5 2 3 2 2" xfId="32409"/>
    <cellStyle name="Comma 4 4 2 5 2 3 3" xfId="32408"/>
    <cellStyle name="Comma 4 4 2 5 2 4" xfId="6903"/>
    <cellStyle name="Comma 4 4 2 5 2 4 2" xfId="32410"/>
    <cellStyle name="Comma 4 4 2 5 2 5" xfId="32403"/>
    <cellStyle name="Comma 4 4 2 5 3" xfId="6904"/>
    <cellStyle name="Comma 4 4 2 5 3 2" xfId="6905"/>
    <cellStyle name="Comma 4 4 2 5 3 2 2" xfId="6906"/>
    <cellStyle name="Comma 4 4 2 5 3 2 2 2" xfId="32413"/>
    <cellStyle name="Comma 4 4 2 5 3 2 3" xfId="32412"/>
    <cellStyle name="Comma 4 4 2 5 3 3" xfId="6907"/>
    <cellStyle name="Comma 4 4 2 5 3 3 2" xfId="32414"/>
    <cellStyle name="Comma 4 4 2 5 3 4" xfId="32411"/>
    <cellStyle name="Comma 4 4 2 5 4" xfId="6908"/>
    <cellStyle name="Comma 4 4 2 5 4 2" xfId="6909"/>
    <cellStyle name="Comma 4 4 2 5 4 2 2" xfId="32416"/>
    <cellStyle name="Comma 4 4 2 5 4 3" xfId="32415"/>
    <cellStyle name="Comma 4 4 2 5 5" xfId="6910"/>
    <cellStyle name="Comma 4 4 2 5 5 2" xfId="32417"/>
    <cellStyle name="Comma 4 4 2 5 6" xfId="32402"/>
    <cellStyle name="Comma 4 4 2 6" xfId="6911"/>
    <cellStyle name="Comma 4 4 2 6 2" xfId="6912"/>
    <cellStyle name="Comma 4 4 2 6 2 2" xfId="6913"/>
    <cellStyle name="Comma 4 4 2 6 2 2 2" xfId="6914"/>
    <cellStyle name="Comma 4 4 2 6 2 2 2 2" xfId="32421"/>
    <cellStyle name="Comma 4 4 2 6 2 2 3" xfId="32420"/>
    <cellStyle name="Comma 4 4 2 6 2 3" xfId="6915"/>
    <cellStyle name="Comma 4 4 2 6 2 3 2" xfId="32422"/>
    <cellStyle name="Comma 4 4 2 6 2 4" xfId="32419"/>
    <cellStyle name="Comma 4 4 2 6 3" xfId="6916"/>
    <cellStyle name="Comma 4 4 2 6 3 2" xfId="6917"/>
    <cellStyle name="Comma 4 4 2 6 3 2 2" xfId="32424"/>
    <cellStyle name="Comma 4 4 2 6 3 3" xfId="32423"/>
    <cellStyle name="Comma 4 4 2 6 4" xfId="6918"/>
    <cellStyle name="Comma 4 4 2 6 4 2" xfId="32425"/>
    <cellStyle name="Comma 4 4 2 6 5" xfId="32418"/>
    <cellStyle name="Comma 4 4 2 7" xfId="6919"/>
    <cellStyle name="Comma 4 4 2 7 2" xfId="6920"/>
    <cellStyle name="Comma 4 4 2 7 2 2" xfId="6921"/>
    <cellStyle name="Comma 4 4 2 7 2 2 2" xfId="32428"/>
    <cellStyle name="Comma 4 4 2 7 2 3" xfId="32427"/>
    <cellStyle name="Comma 4 4 2 7 3" xfId="6922"/>
    <cellStyle name="Comma 4 4 2 7 3 2" xfId="32429"/>
    <cellStyle name="Comma 4 4 2 7 4" xfId="32426"/>
    <cellStyle name="Comma 4 4 2 8" xfId="6923"/>
    <cellStyle name="Comma 4 4 2 8 2" xfId="6924"/>
    <cellStyle name="Comma 4 4 2 8 2 2" xfId="32431"/>
    <cellStyle name="Comma 4 4 2 8 3" xfId="32430"/>
    <cellStyle name="Comma 4 4 2 9" xfId="6925"/>
    <cellStyle name="Comma 4 4 2 9 2" xfId="6926"/>
    <cellStyle name="Comma 4 4 2 9 2 2" xfId="32433"/>
    <cellStyle name="Comma 4 4 2 9 3" xfId="32432"/>
    <cellStyle name="Comma 4 4 3" xfId="6927"/>
    <cellStyle name="Comma 4 4 3 10" xfId="6928"/>
    <cellStyle name="Comma 4 4 3 10 2" xfId="32435"/>
    <cellStyle name="Comma 4 4 3 11" xfId="28969"/>
    <cellStyle name="Comma 4 4 3 12" xfId="32434"/>
    <cellStyle name="Comma 4 4 3 2" xfId="6929"/>
    <cellStyle name="Comma 4 4 3 2 2" xfId="6930"/>
    <cellStyle name="Comma 4 4 3 2 2 2" xfId="6931"/>
    <cellStyle name="Comma 4 4 3 2 2 2 2" xfId="6932"/>
    <cellStyle name="Comma 4 4 3 2 2 2 2 2" xfId="6933"/>
    <cellStyle name="Comma 4 4 3 2 2 2 2 2 2" xfId="6934"/>
    <cellStyle name="Comma 4 4 3 2 2 2 2 2 2 2" xfId="32441"/>
    <cellStyle name="Comma 4 4 3 2 2 2 2 2 3" xfId="32440"/>
    <cellStyle name="Comma 4 4 3 2 2 2 2 3" xfId="6935"/>
    <cellStyle name="Comma 4 4 3 2 2 2 2 3 2" xfId="32442"/>
    <cellStyle name="Comma 4 4 3 2 2 2 2 4" xfId="32439"/>
    <cellStyle name="Comma 4 4 3 2 2 2 3" xfId="6936"/>
    <cellStyle name="Comma 4 4 3 2 2 2 3 2" xfId="6937"/>
    <cellStyle name="Comma 4 4 3 2 2 2 3 2 2" xfId="32444"/>
    <cellStyle name="Comma 4 4 3 2 2 2 3 3" xfId="32443"/>
    <cellStyle name="Comma 4 4 3 2 2 2 4" xfId="6938"/>
    <cellStyle name="Comma 4 4 3 2 2 2 4 2" xfId="32445"/>
    <cellStyle name="Comma 4 4 3 2 2 2 5" xfId="32438"/>
    <cellStyle name="Comma 4 4 3 2 2 3" xfId="6939"/>
    <cellStyle name="Comma 4 4 3 2 2 3 2" xfId="6940"/>
    <cellStyle name="Comma 4 4 3 2 2 3 2 2" xfId="6941"/>
    <cellStyle name="Comma 4 4 3 2 2 3 2 2 2" xfId="32448"/>
    <cellStyle name="Comma 4 4 3 2 2 3 2 3" xfId="32447"/>
    <cellStyle name="Comma 4 4 3 2 2 3 3" xfId="6942"/>
    <cellStyle name="Comma 4 4 3 2 2 3 3 2" xfId="32449"/>
    <cellStyle name="Comma 4 4 3 2 2 3 4" xfId="32446"/>
    <cellStyle name="Comma 4 4 3 2 2 4" xfId="6943"/>
    <cellStyle name="Comma 4 4 3 2 2 4 2" xfId="6944"/>
    <cellStyle name="Comma 4 4 3 2 2 4 2 2" xfId="32451"/>
    <cellStyle name="Comma 4 4 3 2 2 4 3" xfId="32450"/>
    <cellStyle name="Comma 4 4 3 2 2 5" xfId="6945"/>
    <cellStyle name="Comma 4 4 3 2 2 5 2" xfId="32452"/>
    <cellStyle name="Comma 4 4 3 2 2 6" xfId="32437"/>
    <cellStyle name="Comma 4 4 3 2 3" xfId="6946"/>
    <cellStyle name="Comma 4 4 3 2 3 2" xfId="6947"/>
    <cellStyle name="Comma 4 4 3 2 3 2 2" xfId="6948"/>
    <cellStyle name="Comma 4 4 3 2 3 2 2 2" xfId="6949"/>
    <cellStyle name="Comma 4 4 3 2 3 2 2 2 2" xfId="6950"/>
    <cellStyle name="Comma 4 4 3 2 3 2 2 2 2 2" xfId="32457"/>
    <cellStyle name="Comma 4 4 3 2 3 2 2 2 3" xfId="32456"/>
    <cellStyle name="Comma 4 4 3 2 3 2 2 3" xfId="6951"/>
    <cellStyle name="Comma 4 4 3 2 3 2 2 3 2" xfId="32458"/>
    <cellStyle name="Comma 4 4 3 2 3 2 2 4" xfId="32455"/>
    <cellStyle name="Comma 4 4 3 2 3 2 3" xfId="6952"/>
    <cellStyle name="Comma 4 4 3 2 3 2 3 2" xfId="6953"/>
    <cellStyle name="Comma 4 4 3 2 3 2 3 2 2" xfId="32460"/>
    <cellStyle name="Comma 4 4 3 2 3 2 3 3" xfId="32459"/>
    <cellStyle name="Comma 4 4 3 2 3 2 4" xfId="6954"/>
    <cellStyle name="Comma 4 4 3 2 3 2 4 2" xfId="32461"/>
    <cellStyle name="Comma 4 4 3 2 3 2 5" xfId="32454"/>
    <cellStyle name="Comma 4 4 3 2 3 3" xfId="6955"/>
    <cellStyle name="Comma 4 4 3 2 3 3 2" xfId="6956"/>
    <cellStyle name="Comma 4 4 3 2 3 3 2 2" xfId="6957"/>
    <cellStyle name="Comma 4 4 3 2 3 3 2 2 2" xfId="32464"/>
    <cellStyle name="Comma 4 4 3 2 3 3 2 3" xfId="32463"/>
    <cellStyle name="Comma 4 4 3 2 3 3 3" xfId="6958"/>
    <cellStyle name="Comma 4 4 3 2 3 3 3 2" xfId="32465"/>
    <cellStyle name="Comma 4 4 3 2 3 3 4" xfId="32462"/>
    <cellStyle name="Comma 4 4 3 2 3 4" xfId="6959"/>
    <cellStyle name="Comma 4 4 3 2 3 4 2" xfId="6960"/>
    <cellStyle name="Comma 4 4 3 2 3 4 2 2" xfId="32467"/>
    <cellStyle name="Comma 4 4 3 2 3 4 3" xfId="32466"/>
    <cellStyle name="Comma 4 4 3 2 3 5" xfId="6961"/>
    <cellStyle name="Comma 4 4 3 2 3 5 2" xfId="32468"/>
    <cellStyle name="Comma 4 4 3 2 3 6" xfId="32453"/>
    <cellStyle name="Comma 4 4 3 2 4" xfId="6962"/>
    <cellStyle name="Comma 4 4 3 2 4 2" xfId="6963"/>
    <cellStyle name="Comma 4 4 3 2 4 2 2" xfId="6964"/>
    <cellStyle name="Comma 4 4 3 2 4 2 2 2" xfId="6965"/>
    <cellStyle name="Comma 4 4 3 2 4 2 2 2 2" xfId="32472"/>
    <cellStyle name="Comma 4 4 3 2 4 2 2 3" xfId="32471"/>
    <cellStyle name="Comma 4 4 3 2 4 2 3" xfId="6966"/>
    <cellStyle name="Comma 4 4 3 2 4 2 3 2" xfId="32473"/>
    <cellStyle name="Comma 4 4 3 2 4 2 4" xfId="32470"/>
    <cellStyle name="Comma 4 4 3 2 4 3" xfId="6967"/>
    <cellStyle name="Comma 4 4 3 2 4 3 2" xfId="6968"/>
    <cellStyle name="Comma 4 4 3 2 4 3 2 2" xfId="32475"/>
    <cellStyle name="Comma 4 4 3 2 4 3 3" xfId="32474"/>
    <cellStyle name="Comma 4 4 3 2 4 4" xfId="6969"/>
    <cellStyle name="Comma 4 4 3 2 4 4 2" xfId="32476"/>
    <cellStyle name="Comma 4 4 3 2 4 5" xfId="32469"/>
    <cellStyle name="Comma 4 4 3 2 5" xfId="6970"/>
    <cellStyle name="Comma 4 4 3 2 5 2" xfId="6971"/>
    <cellStyle name="Comma 4 4 3 2 5 2 2" xfId="6972"/>
    <cellStyle name="Comma 4 4 3 2 5 2 2 2" xfId="32479"/>
    <cellStyle name="Comma 4 4 3 2 5 2 3" xfId="32478"/>
    <cellStyle name="Comma 4 4 3 2 5 3" xfId="6973"/>
    <cellStyle name="Comma 4 4 3 2 5 3 2" xfId="32480"/>
    <cellStyle name="Comma 4 4 3 2 5 4" xfId="32477"/>
    <cellStyle name="Comma 4 4 3 2 6" xfId="6974"/>
    <cellStyle name="Comma 4 4 3 2 6 2" xfId="6975"/>
    <cellStyle name="Comma 4 4 3 2 6 2 2" xfId="32482"/>
    <cellStyle name="Comma 4 4 3 2 6 3" xfId="32481"/>
    <cellStyle name="Comma 4 4 3 2 7" xfId="6976"/>
    <cellStyle name="Comma 4 4 3 2 7 2" xfId="32483"/>
    <cellStyle name="Comma 4 4 3 2 8" xfId="28970"/>
    <cellStyle name="Comma 4 4 3 2 9" xfId="32436"/>
    <cellStyle name="Comma 4 4 3 3" xfId="6977"/>
    <cellStyle name="Comma 4 4 3 3 2" xfId="6978"/>
    <cellStyle name="Comma 4 4 3 3 2 2" xfId="6979"/>
    <cellStyle name="Comma 4 4 3 3 2 2 2" xfId="6980"/>
    <cellStyle name="Comma 4 4 3 3 2 2 2 2" xfId="6981"/>
    <cellStyle name="Comma 4 4 3 3 2 2 2 2 2" xfId="32488"/>
    <cellStyle name="Comma 4 4 3 3 2 2 2 3" xfId="32487"/>
    <cellStyle name="Comma 4 4 3 3 2 2 3" xfId="6982"/>
    <cellStyle name="Comma 4 4 3 3 2 2 3 2" xfId="32489"/>
    <cellStyle name="Comma 4 4 3 3 2 2 4" xfId="32486"/>
    <cellStyle name="Comma 4 4 3 3 2 3" xfId="6983"/>
    <cellStyle name="Comma 4 4 3 3 2 3 2" xfId="6984"/>
    <cellStyle name="Comma 4 4 3 3 2 3 2 2" xfId="32491"/>
    <cellStyle name="Comma 4 4 3 3 2 3 3" xfId="32490"/>
    <cellStyle name="Comma 4 4 3 3 2 4" xfId="6985"/>
    <cellStyle name="Comma 4 4 3 3 2 4 2" xfId="32492"/>
    <cellStyle name="Comma 4 4 3 3 2 5" xfId="32485"/>
    <cellStyle name="Comma 4 4 3 3 3" xfId="6986"/>
    <cellStyle name="Comma 4 4 3 3 3 2" xfId="6987"/>
    <cellStyle name="Comma 4 4 3 3 3 2 2" xfId="6988"/>
    <cellStyle name="Comma 4 4 3 3 3 2 2 2" xfId="32495"/>
    <cellStyle name="Comma 4 4 3 3 3 2 3" xfId="32494"/>
    <cellStyle name="Comma 4 4 3 3 3 3" xfId="6989"/>
    <cellStyle name="Comma 4 4 3 3 3 3 2" xfId="32496"/>
    <cellStyle name="Comma 4 4 3 3 3 4" xfId="32493"/>
    <cellStyle name="Comma 4 4 3 3 4" xfId="6990"/>
    <cellStyle name="Comma 4 4 3 3 4 2" xfId="6991"/>
    <cellStyle name="Comma 4 4 3 3 4 2 2" xfId="32498"/>
    <cellStyle name="Comma 4 4 3 3 4 3" xfId="32497"/>
    <cellStyle name="Comma 4 4 3 3 5" xfId="6992"/>
    <cellStyle name="Comma 4 4 3 3 5 2" xfId="32499"/>
    <cellStyle name="Comma 4 4 3 3 6" xfId="32484"/>
    <cellStyle name="Comma 4 4 3 4" xfId="6993"/>
    <cellStyle name="Comma 4 4 3 4 2" xfId="6994"/>
    <cellStyle name="Comma 4 4 3 4 2 2" xfId="6995"/>
    <cellStyle name="Comma 4 4 3 4 2 2 2" xfId="6996"/>
    <cellStyle name="Comma 4 4 3 4 2 2 2 2" xfId="6997"/>
    <cellStyle name="Comma 4 4 3 4 2 2 2 2 2" xfId="32504"/>
    <cellStyle name="Comma 4 4 3 4 2 2 2 3" xfId="32503"/>
    <cellStyle name="Comma 4 4 3 4 2 2 3" xfId="6998"/>
    <cellStyle name="Comma 4 4 3 4 2 2 3 2" xfId="32505"/>
    <cellStyle name="Comma 4 4 3 4 2 2 4" xfId="32502"/>
    <cellStyle name="Comma 4 4 3 4 2 3" xfId="6999"/>
    <cellStyle name="Comma 4 4 3 4 2 3 2" xfId="7000"/>
    <cellStyle name="Comma 4 4 3 4 2 3 2 2" xfId="32507"/>
    <cellStyle name="Comma 4 4 3 4 2 3 3" xfId="32506"/>
    <cellStyle name="Comma 4 4 3 4 2 4" xfId="7001"/>
    <cellStyle name="Comma 4 4 3 4 2 4 2" xfId="32508"/>
    <cellStyle name="Comma 4 4 3 4 2 5" xfId="32501"/>
    <cellStyle name="Comma 4 4 3 4 3" xfId="7002"/>
    <cellStyle name="Comma 4 4 3 4 3 2" xfId="7003"/>
    <cellStyle name="Comma 4 4 3 4 3 2 2" xfId="7004"/>
    <cellStyle name="Comma 4 4 3 4 3 2 2 2" xfId="32511"/>
    <cellStyle name="Comma 4 4 3 4 3 2 3" xfId="32510"/>
    <cellStyle name="Comma 4 4 3 4 3 3" xfId="7005"/>
    <cellStyle name="Comma 4 4 3 4 3 3 2" xfId="32512"/>
    <cellStyle name="Comma 4 4 3 4 3 4" xfId="32509"/>
    <cellStyle name="Comma 4 4 3 4 4" xfId="7006"/>
    <cellStyle name="Comma 4 4 3 4 4 2" xfId="7007"/>
    <cellStyle name="Comma 4 4 3 4 4 2 2" xfId="32514"/>
    <cellStyle name="Comma 4 4 3 4 4 3" xfId="32513"/>
    <cellStyle name="Comma 4 4 3 4 5" xfId="7008"/>
    <cellStyle name="Comma 4 4 3 4 5 2" xfId="32515"/>
    <cellStyle name="Comma 4 4 3 4 6" xfId="32500"/>
    <cellStyle name="Comma 4 4 3 5" xfId="7009"/>
    <cellStyle name="Comma 4 4 3 5 2" xfId="7010"/>
    <cellStyle name="Comma 4 4 3 5 2 2" xfId="7011"/>
    <cellStyle name="Comma 4 4 3 5 2 2 2" xfId="7012"/>
    <cellStyle name="Comma 4 4 3 5 2 2 2 2" xfId="7013"/>
    <cellStyle name="Comma 4 4 3 5 2 2 2 2 2" xfId="32520"/>
    <cellStyle name="Comma 4 4 3 5 2 2 2 3" xfId="32519"/>
    <cellStyle name="Comma 4 4 3 5 2 2 3" xfId="7014"/>
    <cellStyle name="Comma 4 4 3 5 2 2 3 2" xfId="32521"/>
    <cellStyle name="Comma 4 4 3 5 2 2 4" xfId="32518"/>
    <cellStyle name="Comma 4 4 3 5 2 3" xfId="7015"/>
    <cellStyle name="Comma 4 4 3 5 2 3 2" xfId="7016"/>
    <cellStyle name="Comma 4 4 3 5 2 3 2 2" xfId="32523"/>
    <cellStyle name="Comma 4 4 3 5 2 3 3" xfId="32522"/>
    <cellStyle name="Comma 4 4 3 5 2 4" xfId="7017"/>
    <cellStyle name="Comma 4 4 3 5 2 4 2" xfId="32524"/>
    <cellStyle name="Comma 4 4 3 5 2 5" xfId="32517"/>
    <cellStyle name="Comma 4 4 3 5 3" xfId="7018"/>
    <cellStyle name="Comma 4 4 3 5 3 2" xfId="7019"/>
    <cellStyle name="Comma 4 4 3 5 3 2 2" xfId="7020"/>
    <cellStyle name="Comma 4 4 3 5 3 2 2 2" xfId="32527"/>
    <cellStyle name="Comma 4 4 3 5 3 2 3" xfId="32526"/>
    <cellStyle name="Comma 4 4 3 5 3 3" xfId="7021"/>
    <cellStyle name="Comma 4 4 3 5 3 3 2" xfId="32528"/>
    <cellStyle name="Comma 4 4 3 5 3 4" xfId="32525"/>
    <cellStyle name="Comma 4 4 3 5 4" xfId="7022"/>
    <cellStyle name="Comma 4 4 3 5 4 2" xfId="7023"/>
    <cellStyle name="Comma 4 4 3 5 4 2 2" xfId="32530"/>
    <cellStyle name="Comma 4 4 3 5 4 3" xfId="32529"/>
    <cellStyle name="Comma 4 4 3 5 5" xfId="7024"/>
    <cellStyle name="Comma 4 4 3 5 5 2" xfId="32531"/>
    <cellStyle name="Comma 4 4 3 5 6" xfId="32516"/>
    <cellStyle name="Comma 4 4 3 6" xfId="7025"/>
    <cellStyle name="Comma 4 4 3 6 2" xfId="7026"/>
    <cellStyle name="Comma 4 4 3 6 2 2" xfId="7027"/>
    <cellStyle name="Comma 4 4 3 6 2 2 2" xfId="7028"/>
    <cellStyle name="Comma 4 4 3 6 2 2 2 2" xfId="32535"/>
    <cellStyle name="Comma 4 4 3 6 2 2 3" xfId="32534"/>
    <cellStyle name="Comma 4 4 3 6 2 3" xfId="7029"/>
    <cellStyle name="Comma 4 4 3 6 2 3 2" xfId="32536"/>
    <cellStyle name="Comma 4 4 3 6 2 4" xfId="32533"/>
    <cellStyle name="Comma 4 4 3 6 3" xfId="7030"/>
    <cellStyle name="Comma 4 4 3 6 3 2" xfId="7031"/>
    <cellStyle name="Comma 4 4 3 6 3 2 2" xfId="32538"/>
    <cellStyle name="Comma 4 4 3 6 3 3" xfId="32537"/>
    <cellStyle name="Comma 4 4 3 6 4" xfId="7032"/>
    <cellStyle name="Comma 4 4 3 6 4 2" xfId="32539"/>
    <cellStyle name="Comma 4 4 3 6 5" xfId="32532"/>
    <cellStyle name="Comma 4 4 3 7" xfId="7033"/>
    <cellStyle name="Comma 4 4 3 7 2" xfId="7034"/>
    <cellStyle name="Comma 4 4 3 7 2 2" xfId="7035"/>
    <cellStyle name="Comma 4 4 3 7 2 2 2" xfId="32542"/>
    <cellStyle name="Comma 4 4 3 7 2 3" xfId="32541"/>
    <cellStyle name="Comma 4 4 3 7 3" xfId="7036"/>
    <cellStyle name="Comma 4 4 3 7 3 2" xfId="32543"/>
    <cellStyle name="Comma 4 4 3 7 4" xfId="32540"/>
    <cellStyle name="Comma 4 4 3 8" xfId="7037"/>
    <cellStyle name="Comma 4 4 3 8 2" xfId="7038"/>
    <cellStyle name="Comma 4 4 3 8 2 2" xfId="32545"/>
    <cellStyle name="Comma 4 4 3 8 3" xfId="32544"/>
    <cellStyle name="Comma 4 4 3 9" xfId="7039"/>
    <cellStyle name="Comma 4 4 3 9 2" xfId="7040"/>
    <cellStyle name="Comma 4 4 3 9 2 2" xfId="32547"/>
    <cellStyle name="Comma 4 4 3 9 3" xfId="32546"/>
    <cellStyle name="Comma 4 4 4" xfId="7041"/>
    <cellStyle name="Comma 4 4 4 2" xfId="7042"/>
    <cellStyle name="Comma 4 4 4 2 2" xfId="7043"/>
    <cellStyle name="Comma 4 4 4 2 2 2" xfId="7044"/>
    <cellStyle name="Comma 4 4 4 2 2 2 2" xfId="7045"/>
    <cellStyle name="Comma 4 4 4 2 2 2 2 2" xfId="7046"/>
    <cellStyle name="Comma 4 4 4 2 2 2 2 2 2" xfId="32553"/>
    <cellStyle name="Comma 4 4 4 2 2 2 2 3" xfId="32552"/>
    <cellStyle name="Comma 4 4 4 2 2 2 3" xfId="7047"/>
    <cellStyle name="Comma 4 4 4 2 2 2 3 2" xfId="32554"/>
    <cellStyle name="Comma 4 4 4 2 2 2 4" xfId="32551"/>
    <cellStyle name="Comma 4 4 4 2 2 3" xfId="7048"/>
    <cellStyle name="Comma 4 4 4 2 2 3 2" xfId="7049"/>
    <cellStyle name="Comma 4 4 4 2 2 3 2 2" xfId="32556"/>
    <cellStyle name="Comma 4 4 4 2 2 3 3" xfId="32555"/>
    <cellStyle name="Comma 4 4 4 2 2 4" xfId="7050"/>
    <cellStyle name="Comma 4 4 4 2 2 4 2" xfId="32557"/>
    <cellStyle name="Comma 4 4 4 2 2 5" xfId="32550"/>
    <cellStyle name="Comma 4 4 4 2 3" xfId="7051"/>
    <cellStyle name="Comma 4 4 4 2 3 2" xfId="7052"/>
    <cellStyle name="Comma 4 4 4 2 3 2 2" xfId="7053"/>
    <cellStyle name="Comma 4 4 4 2 3 2 2 2" xfId="32560"/>
    <cellStyle name="Comma 4 4 4 2 3 2 3" xfId="32559"/>
    <cellStyle name="Comma 4 4 4 2 3 3" xfId="7054"/>
    <cellStyle name="Comma 4 4 4 2 3 3 2" xfId="32561"/>
    <cellStyle name="Comma 4 4 4 2 3 4" xfId="32558"/>
    <cellStyle name="Comma 4 4 4 2 4" xfId="7055"/>
    <cellStyle name="Comma 4 4 4 2 4 2" xfId="7056"/>
    <cellStyle name="Comma 4 4 4 2 4 2 2" xfId="32563"/>
    <cellStyle name="Comma 4 4 4 2 4 3" xfId="32562"/>
    <cellStyle name="Comma 4 4 4 2 5" xfId="7057"/>
    <cellStyle name="Comma 4 4 4 2 5 2" xfId="32564"/>
    <cellStyle name="Comma 4 4 4 2 6" xfId="32549"/>
    <cellStyle name="Comma 4 4 4 3" xfId="7058"/>
    <cellStyle name="Comma 4 4 4 3 2" xfId="7059"/>
    <cellStyle name="Comma 4 4 4 3 2 2" xfId="7060"/>
    <cellStyle name="Comma 4 4 4 3 2 2 2" xfId="7061"/>
    <cellStyle name="Comma 4 4 4 3 2 2 2 2" xfId="7062"/>
    <cellStyle name="Comma 4 4 4 3 2 2 2 2 2" xfId="32569"/>
    <cellStyle name="Comma 4 4 4 3 2 2 2 3" xfId="32568"/>
    <cellStyle name="Comma 4 4 4 3 2 2 3" xfId="7063"/>
    <cellStyle name="Comma 4 4 4 3 2 2 3 2" xfId="32570"/>
    <cellStyle name="Comma 4 4 4 3 2 2 4" xfId="32567"/>
    <cellStyle name="Comma 4 4 4 3 2 3" xfId="7064"/>
    <cellStyle name="Comma 4 4 4 3 2 3 2" xfId="7065"/>
    <cellStyle name="Comma 4 4 4 3 2 3 2 2" xfId="32572"/>
    <cellStyle name="Comma 4 4 4 3 2 3 3" xfId="32571"/>
    <cellStyle name="Comma 4 4 4 3 2 4" xfId="7066"/>
    <cellStyle name="Comma 4 4 4 3 2 4 2" xfId="32573"/>
    <cellStyle name="Comma 4 4 4 3 2 5" xfId="32566"/>
    <cellStyle name="Comma 4 4 4 3 3" xfId="7067"/>
    <cellStyle name="Comma 4 4 4 3 3 2" xfId="7068"/>
    <cellStyle name="Comma 4 4 4 3 3 2 2" xfId="7069"/>
    <cellStyle name="Comma 4 4 4 3 3 2 2 2" xfId="32576"/>
    <cellStyle name="Comma 4 4 4 3 3 2 3" xfId="32575"/>
    <cellStyle name="Comma 4 4 4 3 3 3" xfId="7070"/>
    <cellStyle name="Comma 4 4 4 3 3 3 2" xfId="32577"/>
    <cellStyle name="Comma 4 4 4 3 3 4" xfId="32574"/>
    <cellStyle name="Comma 4 4 4 3 4" xfId="7071"/>
    <cellStyle name="Comma 4 4 4 3 4 2" xfId="7072"/>
    <cellStyle name="Comma 4 4 4 3 4 2 2" xfId="32579"/>
    <cellStyle name="Comma 4 4 4 3 4 3" xfId="32578"/>
    <cellStyle name="Comma 4 4 4 3 5" xfId="7073"/>
    <cellStyle name="Comma 4 4 4 3 5 2" xfId="32580"/>
    <cellStyle name="Comma 4 4 4 3 6" xfId="32565"/>
    <cellStyle name="Comma 4 4 4 4" xfId="7074"/>
    <cellStyle name="Comma 4 4 4 4 2" xfId="7075"/>
    <cellStyle name="Comma 4 4 4 4 2 2" xfId="7076"/>
    <cellStyle name="Comma 4 4 4 4 2 2 2" xfId="7077"/>
    <cellStyle name="Comma 4 4 4 4 2 2 2 2" xfId="32584"/>
    <cellStyle name="Comma 4 4 4 4 2 2 3" xfId="32583"/>
    <cellStyle name="Comma 4 4 4 4 2 3" xfId="7078"/>
    <cellStyle name="Comma 4 4 4 4 2 3 2" xfId="32585"/>
    <cellStyle name="Comma 4 4 4 4 2 4" xfId="32582"/>
    <cellStyle name="Comma 4 4 4 4 3" xfId="7079"/>
    <cellStyle name="Comma 4 4 4 4 3 2" xfId="7080"/>
    <cellStyle name="Comma 4 4 4 4 3 2 2" xfId="32587"/>
    <cellStyle name="Comma 4 4 4 4 3 3" xfId="32586"/>
    <cellStyle name="Comma 4 4 4 4 4" xfId="7081"/>
    <cellStyle name="Comma 4 4 4 4 4 2" xfId="32588"/>
    <cellStyle name="Comma 4 4 4 4 5" xfId="32581"/>
    <cellStyle name="Comma 4 4 4 5" xfId="7082"/>
    <cellStyle name="Comma 4 4 4 5 2" xfId="7083"/>
    <cellStyle name="Comma 4 4 4 5 2 2" xfId="7084"/>
    <cellStyle name="Comma 4 4 4 5 2 2 2" xfId="32591"/>
    <cellStyle name="Comma 4 4 4 5 2 3" xfId="32590"/>
    <cellStyle name="Comma 4 4 4 5 3" xfId="7085"/>
    <cellStyle name="Comma 4 4 4 5 3 2" xfId="32592"/>
    <cellStyle name="Comma 4 4 4 5 4" xfId="32589"/>
    <cellStyle name="Comma 4 4 4 6" xfId="7086"/>
    <cellStyle name="Comma 4 4 4 6 2" xfId="7087"/>
    <cellStyle name="Comma 4 4 4 6 2 2" xfId="32594"/>
    <cellStyle name="Comma 4 4 4 6 3" xfId="32593"/>
    <cellStyle name="Comma 4 4 4 7" xfId="7088"/>
    <cellStyle name="Comma 4 4 4 7 2" xfId="32595"/>
    <cellStyle name="Comma 4 4 4 8" xfId="28971"/>
    <cellStyle name="Comma 4 4 4 9" xfId="32548"/>
    <cellStyle name="Comma 4 4 5" xfId="7089"/>
    <cellStyle name="Comma 4 4 5 2" xfId="7090"/>
    <cellStyle name="Comma 4 4 5 2 2" xfId="7091"/>
    <cellStyle name="Comma 4 4 5 2 2 2" xfId="7092"/>
    <cellStyle name="Comma 4 4 5 2 2 2 2" xfId="7093"/>
    <cellStyle name="Comma 4 4 5 2 2 2 2 2" xfId="32600"/>
    <cellStyle name="Comma 4 4 5 2 2 2 3" xfId="32599"/>
    <cellStyle name="Comma 4 4 5 2 2 3" xfId="7094"/>
    <cellStyle name="Comma 4 4 5 2 2 3 2" xfId="32601"/>
    <cellStyle name="Comma 4 4 5 2 2 4" xfId="32598"/>
    <cellStyle name="Comma 4 4 5 2 3" xfId="7095"/>
    <cellStyle name="Comma 4 4 5 2 3 2" xfId="7096"/>
    <cellStyle name="Comma 4 4 5 2 3 2 2" xfId="32603"/>
    <cellStyle name="Comma 4 4 5 2 3 3" xfId="32602"/>
    <cellStyle name="Comma 4 4 5 2 4" xfId="7097"/>
    <cellStyle name="Comma 4 4 5 2 4 2" xfId="32604"/>
    <cellStyle name="Comma 4 4 5 2 5" xfId="32597"/>
    <cellStyle name="Comma 4 4 5 3" xfId="7098"/>
    <cellStyle name="Comma 4 4 5 3 2" xfId="7099"/>
    <cellStyle name="Comma 4 4 5 3 2 2" xfId="7100"/>
    <cellStyle name="Comma 4 4 5 3 2 2 2" xfId="32607"/>
    <cellStyle name="Comma 4 4 5 3 2 3" xfId="32606"/>
    <cellStyle name="Comma 4 4 5 3 3" xfId="7101"/>
    <cellStyle name="Comma 4 4 5 3 3 2" xfId="32608"/>
    <cellStyle name="Comma 4 4 5 3 4" xfId="32605"/>
    <cellStyle name="Comma 4 4 5 4" xfId="7102"/>
    <cellStyle name="Comma 4 4 5 4 2" xfId="7103"/>
    <cellStyle name="Comma 4 4 5 4 2 2" xfId="32610"/>
    <cellStyle name="Comma 4 4 5 4 3" xfId="32609"/>
    <cellStyle name="Comma 4 4 5 5" xfId="7104"/>
    <cellStyle name="Comma 4 4 5 5 2" xfId="32611"/>
    <cellStyle name="Comma 4 4 5 6" xfId="32596"/>
    <cellStyle name="Comma 4 4 6" xfId="7105"/>
    <cellStyle name="Comma 4 4 6 2" xfId="7106"/>
    <cellStyle name="Comma 4 4 6 2 2" xfId="7107"/>
    <cellStyle name="Comma 4 4 6 2 2 2" xfId="7108"/>
    <cellStyle name="Comma 4 4 6 2 2 2 2" xfId="7109"/>
    <cellStyle name="Comma 4 4 6 2 2 2 2 2" xfId="32616"/>
    <cellStyle name="Comma 4 4 6 2 2 2 3" xfId="32615"/>
    <cellStyle name="Comma 4 4 6 2 2 3" xfId="7110"/>
    <cellStyle name="Comma 4 4 6 2 2 3 2" xfId="32617"/>
    <cellStyle name="Comma 4 4 6 2 2 4" xfId="32614"/>
    <cellStyle name="Comma 4 4 6 2 3" xfId="7111"/>
    <cellStyle name="Comma 4 4 6 2 3 2" xfId="7112"/>
    <cellStyle name="Comma 4 4 6 2 3 2 2" xfId="32619"/>
    <cellStyle name="Comma 4 4 6 2 3 3" xfId="32618"/>
    <cellStyle name="Comma 4 4 6 2 4" xfId="7113"/>
    <cellStyle name="Comma 4 4 6 2 4 2" xfId="32620"/>
    <cellStyle name="Comma 4 4 6 2 5" xfId="32613"/>
    <cellStyle name="Comma 4 4 6 3" xfId="7114"/>
    <cellStyle name="Comma 4 4 6 3 2" xfId="7115"/>
    <cellStyle name="Comma 4 4 6 3 2 2" xfId="7116"/>
    <cellStyle name="Comma 4 4 6 3 2 2 2" xfId="32623"/>
    <cellStyle name="Comma 4 4 6 3 2 3" xfId="32622"/>
    <cellStyle name="Comma 4 4 6 3 3" xfId="7117"/>
    <cellStyle name="Comma 4 4 6 3 3 2" xfId="32624"/>
    <cellStyle name="Comma 4 4 6 3 4" xfId="32621"/>
    <cellStyle name="Comma 4 4 6 4" xfId="7118"/>
    <cellStyle name="Comma 4 4 6 4 2" xfId="7119"/>
    <cellStyle name="Comma 4 4 6 4 2 2" xfId="32626"/>
    <cellStyle name="Comma 4 4 6 4 3" xfId="32625"/>
    <cellStyle name="Comma 4 4 6 5" xfId="7120"/>
    <cellStyle name="Comma 4 4 6 5 2" xfId="32627"/>
    <cellStyle name="Comma 4 4 6 6" xfId="32612"/>
    <cellStyle name="Comma 4 4 7" xfId="7121"/>
    <cellStyle name="Comma 4 4 7 2" xfId="7122"/>
    <cellStyle name="Comma 4 4 7 2 2" xfId="7123"/>
    <cellStyle name="Comma 4 4 7 2 2 2" xfId="7124"/>
    <cellStyle name="Comma 4 4 7 2 2 2 2" xfId="7125"/>
    <cellStyle name="Comma 4 4 7 2 2 2 2 2" xfId="32632"/>
    <cellStyle name="Comma 4 4 7 2 2 2 3" xfId="32631"/>
    <cellStyle name="Comma 4 4 7 2 2 3" xfId="7126"/>
    <cellStyle name="Comma 4 4 7 2 2 3 2" xfId="32633"/>
    <cellStyle name="Comma 4 4 7 2 2 4" xfId="32630"/>
    <cellStyle name="Comma 4 4 7 2 3" xfId="7127"/>
    <cellStyle name="Comma 4 4 7 2 3 2" xfId="7128"/>
    <cellStyle name="Comma 4 4 7 2 3 2 2" xfId="32635"/>
    <cellStyle name="Comma 4 4 7 2 3 3" xfId="32634"/>
    <cellStyle name="Comma 4 4 7 2 4" xfId="7129"/>
    <cellStyle name="Comma 4 4 7 2 4 2" xfId="32636"/>
    <cellStyle name="Comma 4 4 7 2 5" xfId="32629"/>
    <cellStyle name="Comma 4 4 7 3" xfId="7130"/>
    <cellStyle name="Comma 4 4 7 3 2" xfId="7131"/>
    <cellStyle name="Comma 4 4 7 3 2 2" xfId="7132"/>
    <cellStyle name="Comma 4 4 7 3 2 2 2" xfId="32639"/>
    <cellStyle name="Comma 4 4 7 3 2 3" xfId="32638"/>
    <cellStyle name="Comma 4 4 7 3 3" xfId="7133"/>
    <cellStyle name="Comma 4 4 7 3 3 2" xfId="32640"/>
    <cellStyle name="Comma 4 4 7 3 4" xfId="32637"/>
    <cellStyle name="Comma 4 4 7 4" xfId="7134"/>
    <cellStyle name="Comma 4 4 7 4 2" xfId="7135"/>
    <cellStyle name="Comma 4 4 7 4 2 2" xfId="32642"/>
    <cellStyle name="Comma 4 4 7 4 3" xfId="32641"/>
    <cellStyle name="Comma 4 4 7 5" xfId="7136"/>
    <cellStyle name="Comma 4 4 7 5 2" xfId="32643"/>
    <cellStyle name="Comma 4 4 7 6" xfId="32628"/>
    <cellStyle name="Comma 4 4 8" xfId="7137"/>
    <cellStyle name="Comma 4 4 8 2" xfId="7138"/>
    <cellStyle name="Comma 4 4 8 2 2" xfId="7139"/>
    <cellStyle name="Comma 4 4 8 2 2 2" xfId="7140"/>
    <cellStyle name="Comma 4 4 8 2 2 2 2" xfId="32647"/>
    <cellStyle name="Comma 4 4 8 2 2 3" xfId="32646"/>
    <cellStyle name="Comma 4 4 8 2 3" xfId="7141"/>
    <cellStyle name="Comma 4 4 8 2 3 2" xfId="32648"/>
    <cellStyle name="Comma 4 4 8 2 4" xfId="32645"/>
    <cellStyle name="Comma 4 4 8 3" xfId="7142"/>
    <cellStyle name="Comma 4 4 8 3 2" xfId="7143"/>
    <cellStyle name="Comma 4 4 8 3 2 2" xfId="32650"/>
    <cellStyle name="Comma 4 4 8 3 3" xfId="32649"/>
    <cellStyle name="Comma 4 4 8 4" xfId="7144"/>
    <cellStyle name="Comma 4 4 8 4 2" xfId="32651"/>
    <cellStyle name="Comma 4 4 8 5" xfId="32644"/>
    <cellStyle name="Comma 4 4 9" xfId="7145"/>
    <cellStyle name="Comma 4 4 9 2" xfId="7146"/>
    <cellStyle name="Comma 4 4 9 2 2" xfId="7147"/>
    <cellStyle name="Comma 4 4 9 2 2 2" xfId="32654"/>
    <cellStyle name="Comma 4 4 9 2 3" xfId="32653"/>
    <cellStyle name="Comma 4 4 9 3" xfId="7148"/>
    <cellStyle name="Comma 4 4 9 3 2" xfId="32655"/>
    <cellStyle name="Comma 4 4 9 4" xfId="32652"/>
    <cellStyle name="Comma 4 5" xfId="7149"/>
    <cellStyle name="Comma 4 5 10" xfId="7150"/>
    <cellStyle name="Comma 4 5 10 2" xfId="7151"/>
    <cellStyle name="Comma 4 5 10 2 2" xfId="32658"/>
    <cellStyle name="Comma 4 5 10 3" xfId="32657"/>
    <cellStyle name="Comma 4 5 11" xfId="7152"/>
    <cellStyle name="Comma 4 5 11 2" xfId="7153"/>
    <cellStyle name="Comma 4 5 11 2 2" xfId="32660"/>
    <cellStyle name="Comma 4 5 11 3" xfId="32659"/>
    <cellStyle name="Comma 4 5 12" xfId="7154"/>
    <cellStyle name="Comma 4 5 12 2" xfId="32661"/>
    <cellStyle name="Comma 4 5 13" xfId="28972"/>
    <cellStyle name="Comma 4 5 14" xfId="32656"/>
    <cellStyle name="Comma 4 5 2" xfId="7155"/>
    <cellStyle name="Comma 4 5 2 10" xfId="7156"/>
    <cellStyle name="Comma 4 5 2 10 2" xfId="32663"/>
    <cellStyle name="Comma 4 5 2 11" xfId="28973"/>
    <cellStyle name="Comma 4 5 2 12" xfId="32662"/>
    <cellStyle name="Comma 4 5 2 2" xfId="7157"/>
    <cellStyle name="Comma 4 5 2 2 2" xfId="7158"/>
    <cellStyle name="Comma 4 5 2 2 2 2" xfId="7159"/>
    <cellStyle name="Comma 4 5 2 2 2 2 2" xfId="7160"/>
    <cellStyle name="Comma 4 5 2 2 2 2 2 2" xfId="7161"/>
    <cellStyle name="Comma 4 5 2 2 2 2 2 2 2" xfId="7162"/>
    <cellStyle name="Comma 4 5 2 2 2 2 2 2 2 2" xfId="32669"/>
    <cellStyle name="Comma 4 5 2 2 2 2 2 2 3" xfId="32668"/>
    <cellStyle name="Comma 4 5 2 2 2 2 2 3" xfId="7163"/>
    <cellStyle name="Comma 4 5 2 2 2 2 2 3 2" xfId="32670"/>
    <cellStyle name="Comma 4 5 2 2 2 2 2 4" xfId="32667"/>
    <cellStyle name="Comma 4 5 2 2 2 2 3" xfId="7164"/>
    <cellStyle name="Comma 4 5 2 2 2 2 3 2" xfId="7165"/>
    <cellStyle name="Comma 4 5 2 2 2 2 3 2 2" xfId="32672"/>
    <cellStyle name="Comma 4 5 2 2 2 2 3 3" xfId="32671"/>
    <cellStyle name="Comma 4 5 2 2 2 2 4" xfId="7166"/>
    <cellStyle name="Comma 4 5 2 2 2 2 4 2" xfId="32673"/>
    <cellStyle name="Comma 4 5 2 2 2 2 5" xfId="32666"/>
    <cellStyle name="Comma 4 5 2 2 2 3" xfId="7167"/>
    <cellStyle name="Comma 4 5 2 2 2 3 2" xfId="7168"/>
    <cellStyle name="Comma 4 5 2 2 2 3 2 2" xfId="7169"/>
    <cellStyle name="Comma 4 5 2 2 2 3 2 2 2" xfId="32676"/>
    <cellStyle name="Comma 4 5 2 2 2 3 2 3" xfId="32675"/>
    <cellStyle name="Comma 4 5 2 2 2 3 3" xfId="7170"/>
    <cellStyle name="Comma 4 5 2 2 2 3 3 2" xfId="32677"/>
    <cellStyle name="Comma 4 5 2 2 2 3 4" xfId="32674"/>
    <cellStyle name="Comma 4 5 2 2 2 4" xfId="7171"/>
    <cellStyle name="Comma 4 5 2 2 2 4 2" xfId="7172"/>
    <cellStyle name="Comma 4 5 2 2 2 4 2 2" xfId="32679"/>
    <cellStyle name="Comma 4 5 2 2 2 4 3" xfId="32678"/>
    <cellStyle name="Comma 4 5 2 2 2 5" xfId="7173"/>
    <cellStyle name="Comma 4 5 2 2 2 5 2" xfId="32680"/>
    <cellStyle name="Comma 4 5 2 2 2 6" xfId="32665"/>
    <cellStyle name="Comma 4 5 2 2 3" xfId="7174"/>
    <cellStyle name="Comma 4 5 2 2 3 2" xfId="7175"/>
    <cellStyle name="Comma 4 5 2 2 3 2 2" xfId="7176"/>
    <cellStyle name="Comma 4 5 2 2 3 2 2 2" xfId="7177"/>
    <cellStyle name="Comma 4 5 2 2 3 2 2 2 2" xfId="7178"/>
    <cellStyle name="Comma 4 5 2 2 3 2 2 2 2 2" xfId="32685"/>
    <cellStyle name="Comma 4 5 2 2 3 2 2 2 3" xfId="32684"/>
    <cellStyle name="Comma 4 5 2 2 3 2 2 3" xfId="7179"/>
    <cellStyle name="Comma 4 5 2 2 3 2 2 3 2" xfId="32686"/>
    <cellStyle name="Comma 4 5 2 2 3 2 2 4" xfId="32683"/>
    <cellStyle name="Comma 4 5 2 2 3 2 3" xfId="7180"/>
    <cellStyle name="Comma 4 5 2 2 3 2 3 2" xfId="7181"/>
    <cellStyle name="Comma 4 5 2 2 3 2 3 2 2" xfId="32688"/>
    <cellStyle name="Comma 4 5 2 2 3 2 3 3" xfId="32687"/>
    <cellStyle name="Comma 4 5 2 2 3 2 4" xfId="7182"/>
    <cellStyle name="Comma 4 5 2 2 3 2 4 2" xfId="32689"/>
    <cellStyle name="Comma 4 5 2 2 3 2 5" xfId="32682"/>
    <cellStyle name="Comma 4 5 2 2 3 3" xfId="7183"/>
    <cellStyle name="Comma 4 5 2 2 3 3 2" xfId="7184"/>
    <cellStyle name="Comma 4 5 2 2 3 3 2 2" xfId="7185"/>
    <cellStyle name="Comma 4 5 2 2 3 3 2 2 2" xfId="32692"/>
    <cellStyle name="Comma 4 5 2 2 3 3 2 3" xfId="32691"/>
    <cellStyle name="Comma 4 5 2 2 3 3 3" xfId="7186"/>
    <cellStyle name="Comma 4 5 2 2 3 3 3 2" xfId="32693"/>
    <cellStyle name="Comma 4 5 2 2 3 3 4" xfId="32690"/>
    <cellStyle name="Comma 4 5 2 2 3 4" xfId="7187"/>
    <cellStyle name="Comma 4 5 2 2 3 4 2" xfId="7188"/>
    <cellStyle name="Comma 4 5 2 2 3 4 2 2" xfId="32695"/>
    <cellStyle name="Comma 4 5 2 2 3 4 3" xfId="32694"/>
    <cellStyle name="Comma 4 5 2 2 3 5" xfId="7189"/>
    <cellStyle name="Comma 4 5 2 2 3 5 2" xfId="32696"/>
    <cellStyle name="Comma 4 5 2 2 3 6" xfId="32681"/>
    <cellStyle name="Comma 4 5 2 2 4" xfId="7190"/>
    <cellStyle name="Comma 4 5 2 2 4 2" xfId="7191"/>
    <cellStyle name="Comma 4 5 2 2 4 2 2" xfId="7192"/>
    <cellStyle name="Comma 4 5 2 2 4 2 2 2" xfId="7193"/>
    <cellStyle name="Comma 4 5 2 2 4 2 2 2 2" xfId="32700"/>
    <cellStyle name="Comma 4 5 2 2 4 2 2 3" xfId="32699"/>
    <cellStyle name="Comma 4 5 2 2 4 2 3" xfId="7194"/>
    <cellStyle name="Comma 4 5 2 2 4 2 3 2" xfId="32701"/>
    <cellStyle name="Comma 4 5 2 2 4 2 4" xfId="32698"/>
    <cellStyle name="Comma 4 5 2 2 4 3" xfId="7195"/>
    <cellStyle name="Comma 4 5 2 2 4 3 2" xfId="7196"/>
    <cellStyle name="Comma 4 5 2 2 4 3 2 2" xfId="32703"/>
    <cellStyle name="Comma 4 5 2 2 4 3 3" xfId="32702"/>
    <cellStyle name="Comma 4 5 2 2 4 4" xfId="7197"/>
    <cellStyle name="Comma 4 5 2 2 4 4 2" xfId="32704"/>
    <cellStyle name="Comma 4 5 2 2 4 5" xfId="32697"/>
    <cellStyle name="Comma 4 5 2 2 5" xfId="7198"/>
    <cellStyle name="Comma 4 5 2 2 5 2" xfId="7199"/>
    <cellStyle name="Comma 4 5 2 2 5 2 2" xfId="7200"/>
    <cellStyle name="Comma 4 5 2 2 5 2 2 2" xfId="32707"/>
    <cellStyle name="Comma 4 5 2 2 5 2 3" xfId="32706"/>
    <cellStyle name="Comma 4 5 2 2 5 3" xfId="7201"/>
    <cellStyle name="Comma 4 5 2 2 5 3 2" xfId="32708"/>
    <cellStyle name="Comma 4 5 2 2 5 4" xfId="32705"/>
    <cellStyle name="Comma 4 5 2 2 6" xfId="7202"/>
    <cellStyle name="Comma 4 5 2 2 6 2" xfId="7203"/>
    <cellStyle name="Comma 4 5 2 2 6 2 2" xfId="32710"/>
    <cellStyle name="Comma 4 5 2 2 6 3" xfId="32709"/>
    <cellStyle name="Comma 4 5 2 2 7" xfId="7204"/>
    <cellStyle name="Comma 4 5 2 2 7 2" xfId="32711"/>
    <cellStyle name="Comma 4 5 2 2 8" xfId="28974"/>
    <cellStyle name="Comma 4 5 2 2 9" xfId="32664"/>
    <cellStyle name="Comma 4 5 2 3" xfId="7205"/>
    <cellStyle name="Comma 4 5 2 3 2" xfId="7206"/>
    <cellStyle name="Comma 4 5 2 3 2 2" xfId="7207"/>
    <cellStyle name="Comma 4 5 2 3 2 2 2" xfId="7208"/>
    <cellStyle name="Comma 4 5 2 3 2 2 2 2" xfId="7209"/>
    <cellStyle name="Comma 4 5 2 3 2 2 2 2 2" xfId="32716"/>
    <cellStyle name="Comma 4 5 2 3 2 2 2 3" xfId="32715"/>
    <cellStyle name="Comma 4 5 2 3 2 2 3" xfId="7210"/>
    <cellStyle name="Comma 4 5 2 3 2 2 3 2" xfId="32717"/>
    <cellStyle name="Comma 4 5 2 3 2 2 4" xfId="32714"/>
    <cellStyle name="Comma 4 5 2 3 2 3" xfId="7211"/>
    <cellStyle name="Comma 4 5 2 3 2 3 2" xfId="7212"/>
    <cellStyle name="Comma 4 5 2 3 2 3 2 2" xfId="32719"/>
    <cellStyle name="Comma 4 5 2 3 2 3 3" xfId="32718"/>
    <cellStyle name="Comma 4 5 2 3 2 4" xfId="7213"/>
    <cellStyle name="Comma 4 5 2 3 2 4 2" xfId="32720"/>
    <cellStyle name="Comma 4 5 2 3 2 5" xfId="32713"/>
    <cellStyle name="Comma 4 5 2 3 3" xfId="7214"/>
    <cellStyle name="Comma 4 5 2 3 3 2" xfId="7215"/>
    <cellStyle name="Comma 4 5 2 3 3 2 2" xfId="7216"/>
    <cellStyle name="Comma 4 5 2 3 3 2 2 2" xfId="32723"/>
    <cellStyle name="Comma 4 5 2 3 3 2 3" xfId="32722"/>
    <cellStyle name="Comma 4 5 2 3 3 3" xfId="7217"/>
    <cellStyle name="Comma 4 5 2 3 3 3 2" xfId="32724"/>
    <cellStyle name="Comma 4 5 2 3 3 4" xfId="32721"/>
    <cellStyle name="Comma 4 5 2 3 4" xfId="7218"/>
    <cellStyle name="Comma 4 5 2 3 4 2" xfId="7219"/>
    <cellStyle name="Comma 4 5 2 3 4 2 2" xfId="32726"/>
    <cellStyle name="Comma 4 5 2 3 4 3" xfId="32725"/>
    <cellStyle name="Comma 4 5 2 3 5" xfId="7220"/>
    <cellStyle name="Comma 4 5 2 3 5 2" xfId="32727"/>
    <cellStyle name="Comma 4 5 2 3 6" xfId="32712"/>
    <cellStyle name="Comma 4 5 2 4" xfId="7221"/>
    <cellStyle name="Comma 4 5 2 4 2" xfId="7222"/>
    <cellStyle name="Comma 4 5 2 4 2 2" xfId="7223"/>
    <cellStyle name="Comma 4 5 2 4 2 2 2" xfId="7224"/>
    <cellStyle name="Comma 4 5 2 4 2 2 2 2" xfId="7225"/>
    <cellStyle name="Comma 4 5 2 4 2 2 2 2 2" xfId="32732"/>
    <cellStyle name="Comma 4 5 2 4 2 2 2 3" xfId="32731"/>
    <cellStyle name="Comma 4 5 2 4 2 2 3" xfId="7226"/>
    <cellStyle name="Comma 4 5 2 4 2 2 3 2" xfId="32733"/>
    <cellStyle name="Comma 4 5 2 4 2 2 4" xfId="32730"/>
    <cellStyle name="Comma 4 5 2 4 2 3" xfId="7227"/>
    <cellStyle name="Comma 4 5 2 4 2 3 2" xfId="7228"/>
    <cellStyle name="Comma 4 5 2 4 2 3 2 2" xfId="32735"/>
    <cellStyle name="Comma 4 5 2 4 2 3 3" xfId="32734"/>
    <cellStyle name="Comma 4 5 2 4 2 4" xfId="7229"/>
    <cellStyle name="Comma 4 5 2 4 2 4 2" xfId="32736"/>
    <cellStyle name="Comma 4 5 2 4 2 5" xfId="32729"/>
    <cellStyle name="Comma 4 5 2 4 3" xfId="7230"/>
    <cellStyle name="Comma 4 5 2 4 3 2" xfId="7231"/>
    <cellStyle name="Comma 4 5 2 4 3 2 2" xfId="7232"/>
    <cellStyle name="Comma 4 5 2 4 3 2 2 2" xfId="32739"/>
    <cellStyle name="Comma 4 5 2 4 3 2 3" xfId="32738"/>
    <cellStyle name="Comma 4 5 2 4 3 3" xfId="7233"/>
    <cellStyle name="Comma 4 5 2 4 3 3 2" xfId="32740"/>
    <cellStyle name="Comma 4 5 2 4 3 4" xfId="32737"/>
    <cellStyle name="Comma 4 5 2 4 4" xfId="7234"/>
    <cellStyle name="Comma 4 5 2 4 4 2" xfId="7235"/>
    <cellStyle name="Comma 4 5 2 4 4 2 2" xfId="32742"/>
    <cellStyle name="Comma 4 5 2 4 4 3" xfId="32741"/>
    <cellStyle name="Comma 4 5 2 4 5" xfId="7236"/>
    <cellStyle name="Comma 4 5 2 4 5 2" xfId="32743"/>
    <cellStyle name="Comma 4 5 2 4 6" xfId="32728"/>
    <cellStyle name="Comma 4 5 2 5" xfId="7237"/>
    <cellStyle name="Comma 4 5 2 5 2" xfId="7238"/>
    <cellStyle name="Comma 4 5 2 5 2 2" xfId="7239"/>
    <cellStyle name="Comma 4 5 2 5 2 2 2" xfId="7240"/>
    <cellStyle name="Comma 4 5 2 5 2 2 2 2" xfId="7241"/>
    <cellStyle name="Comma 4 5 2 5 2 2 2 2 2" xfId="32748"/>
    <cellStyle name="Comma 4 5 2 5 2 2 2 3" xfId="32747"/>
    <cellStyle name="Comma 4 5 2 5 2 2 3" xfId="7242"/>
    <cellStyle name="Comma 4 5 2 5 2 2 3 2" xfId="32749"/>
    <cellStyle name="Comma 4 5 2 5 2 2 4" xfId="32746"/>
    <cellStyle name="Comma 4 5 2 5 2 3" xfId="7243"/>
    <cellStyle name="Comma 4 5 2 5 2 3 2" xfId="7244"/>
    <cellStyle name="Comma 4 5 2 5 2 3 2 2" xfId="32751"/>
    <cellStyle name="Comma 4 5 2 5 2 3 3" xfId="32750"/>
    <cellStyle name="Comma 4 5 2 5 2 4" xfId="7245"/>
    <cellStyle name="Comma 4 5 2 5 2 4 2" xfId="32752"/>
    <cellStyle name="Comma 4 5 2 5 2 5" xfId="32745"/>
    <cellStyle name="Comma 4 5 2 5 3" xfId="7246"/>
    <cellStyle name="Comma 4 5 2 5 3 2" xfId="7247"/>
    <cellStyle name="Comma 4 5 2 5 3 2 2" xfId="7248"/>
    <cellStyle name="Comma 4 5 2 5 3 2 2 2" xfId="32755"/>
    <cellStyle name="Comma 4 5 2 5 3 2 3" xfId="32754"/>
    <cellStyle name="Comma 4 5 2 5 3 3" xfId="7249"/>
    <cellStyle name="Comma 4 5 2 5 3 3 2" xfId="32756"/>
    <cellStyle name="Comma 4 5 2 5 3 4" xfId="32753"/>
    <cellStyle name="Comma 4 5 2 5 4" xfId="7250"/>
    <cellStyle name="Comma 4 5 2 5 4 2" xfId="7251"/>
    <cellStyle name="Comma 4 5 2 5 4 2 2" xfId="32758"/>
    <cellStyle name="Comma 4 5 2 5 4 3" xfId="32757"/>
    <cellStyle name="Comma 4 5 2 5 5" xfId="7252"/>
    <cellStyle name="Comma 4 5 2 5 5 2" xfId="32759"/>
    <cellStyle name="Comma 4 5 2 5 6" xfId="32744"/>
    <cellStyle name="Comma 4 5 2 6" xfId="7253"/>
    <cellStyle name="Comma 4 5 2 6 2" xfId="7254"/>
    <cellStyle name="Comma 4 5 2 6 2 2" xfId="7255"/>
    <cellStyle name="Comma 4 5 2 6 2 2 2" xfId="7256"/>
    <cellStyle name="Comma 4 5 2 6 2 2 2 2" xfId="32763"/>
    <cellStyle name="Comma 4 5 2 6 2 2 3" xfId="32762"/>
    <cellStyle name="Comma 4 5 2 6 2 3" xfId="7257"/>
    <cellStyle name="Comma 4 5 2 6 2 3 2" xfId="32764"/>
    <cellStyle name="Comma 4 5 2 6 2 4" xfId="32761"/>
    <cellStyle name="Comma 4 5 2 6 3" xfId="7258"/>
    <cellStyle name="Comma 4 5 2 6 3 2" xfId="7259"/>
    <cellStyle name="Comma 4 5 2 6 3 2 2" xfId="32766"/>
    <cellStyle name="Comma 4 5 2 6 3 3" xfId="32765"/>
    <cellStyle name="Comma 4 5 2 6 4" xfId="7260"/>
    <cellStyle name="Comma 4 5 2 6 4 2" xfId="32767"/>
    <cellStyle name="Comma 4 5 2 6 5" xfId="32760"/>
    <cellStyle name="Comma 4 5 2 7" xfId="7261"/>
    <cellStyle name="Comma 4 5 2 7 2" xfId="7262"/>
    <cellStyle name="Comma 4 5 2 7 2 2" xfId="7263"/>
    <cellStyle name="Comma 4 5 2 7 2 2 2" xfId="32770"/>
    <cellStyle name="Comma 4 5 2 7 2 3" xfId="32769"/>
    <cellStyle name="Comma 4 5 2 7 3" xfId="7264"/>
    <cellStyle name="Comma 4 5 2 7 3 2" xfId="32771"/>
    <cellStyle name="Comma 4 5 2 7 4" xfId="32768"/>
    <cellStyle name="Comma 4 5 2 8" xfId="7265"/>
    <cellStyle name="Comma 4 5 2 8 2" xfId="7266"/>
    <cellStyle name="Comma 4 5 2 8 2 2" xfId="32773"/>
    <cellStyle name="Comma 4 5 2 8 3" xfId="32772"/>
    <cellStyle name="Comma 4 5 2 9" xfId="7267"/>
    <cellStyle name="Comma 4 5 2 9 2" xfId="7268"/>
    <cellStyle name="Comma 4 5 2 9 2 2" xfId="32775"/>
    <cellStyle name="Comma 4 5 2 9 3" xfId="32774"/>
    <cellStyle name="Comma 4 5 3" xfId="7269"/>
    <cellStyle name="Comma 4 5 3 10" xfId="7270"/>
    <cellStyle name="Comma 4 5 3 10 2" xfId="32777"/>
    <cellStyle name="Comma 4 5 3 11" xfId="28975"/>
    <cellStyle name="Comma 4 5 3 12" xfId="32776"/>
    <cellStyle name="Comma 4 5 3 2" xfId="7271"/>
    <cellStyle name="Comma 4 5 3 2 2" xfId="7272"/>
    <cellStyle name="Comma 4 5 3 2 2 2" xfId="7273"/>
    <cellStyle name="Comma 4 5 3 2 2 2 2" xfId="7274"/>
    <cellStyle name="Comma 4 5 3 2 2 2 2 2" xfId="7275"/>
    <cellStyle name="Comma 4 5 3 2 2 2 2 2 2" xfId="7276"/>
    <cellStyle name="Comma 4 5 3 2 2 2 2 2 2 2" xfId="32783"/>
    <cellStyle name="Comma 4 5 3 2 2 2 2 2 3" xfId="32782"/>
    <cellStyle name="Comma 4 5 3 2 2 2 2 3" xfId="7277"/>
    <cellStyle name="Comma 4 5 3 2 2 2 2 3 2" xfId="32784"/>
    <cellStyle name="Comma 4 5 3 2 2 2 2 4" xfId="32781"/>
    <cellStyle name="Comma 4 5 3 2 2 2 3" xfId="7278"/>
    <cellStyle name="Comma 4 5 3 2 2 2 3 2" xfId="7279"/>
    <cellStyle name="Comma 4 5 3 2 2 2 3 2 2" xfId="32786"/>
    <cellStyle name="Comma 4 5 3 2 2 2 3 3" xfId="32785"/>
    <cellStyle name="Comma 4 5 3 2 2 2 4" xfId="7280"/>
    <cellStyle name="Comma 4 5 3 2 2 2 4 2" xfId="32787"/>
    <cellStyle name="Comma 4 5 3 2 2 2 5" xfId="32780"/>
    <cellStyle name="Comma 4 5 3 2 2 3" xfId="7281"/>
    <cellStyle name="Comma 4 5 3 2 2 3 2" xfId="7282"/>
    <cellStyle name="Comma 4 5 3 2 2 3 2 2" xfId="7283"/>
    <cellStyle name="Comma 4 5 3 2 2 3 2 2 2" xfId="32790"/>
    <cellStyle name="Comma 4 5 3 2 2 3 2 3" xfId="32789"/>
    <cellStyle name="Comma 4 5 3 2 2 3 3" xfId="7284"/>
    <cellStyle name="Comma 4 5 3 2 2 3 3 2" xfId="32791"/>
    <cellStyle name="Comma 4 5 3 2 2 3 4" xfId="32788"/>
    <cellStyle name="Comma 4 5 3 2 2 4" xfId="7285"/>
    <cellStyle name="Comma 4 5 3 2 2 4 2" xfId="7286"/>
    <cellStyle name="Comma 4 5 3 2 2 4 2 2" xfId="32793"/>
    <cellStyle name="Comma 4 5 3 2 2 4 3" xfId="32792"/>
    <cellStyle name="Comma 4 5 3 2 2 5" xfId="7287"/>
    <cellStyle name="Comma 4 5 3 2 2 5 2" xfId="32794"/>
    <cellStyle name="Comma 4 5 3 2 2 6" xfId="32779"/>
    <cellStyle name="Comma 4 5 3 2 3" xfId="7288"/>
    <cellStyle name="Comma 4 5 3 2 3 2" xfId="7289"/>
    <cellStyle name="Comma 4 5 3 2 3 2 2" xfId="7290"/>
    <cellStyle name="Comma 4 5 3 2 3 2 2 2" xfId="7291"/>
    <cellStyle name="Comma 4 5 3 2 3 2 2 2 2" xfId="7292"/>
    <cellStyle name="Comma 4 5 3 2 3 2 2 2 2 2" xfId="32799"/>
    <cellStyle name="Comma 4 5 3 2 3 2 2 2 3" xfId="32798"/>
    <cellStyle name="Comma 4 5 3 2 3 2 2 3" xfId="7293"/>
    <cellStyle name="Comma 4 5 3 2 3 2 2 3 2" xfId="32800"/>
    <cellStyle name="Comma 4 5 3 2 3 2 2 4" xfId="32797"/>
    <cellStyle name="Comma 4 5 3 2 3 2 3" xfId="7294"/>
    <cellStyle name="Comma 4 5 3 2 3 2 3 2" xfId="7295"/>
    <cellStyle name="Comma 4 5 3 2 3 2 3 2 2" xfId="32802"/>
    <cellStyle name="Comma 4 5 3 2 3 2 3 3" xfId="32801"/>
    <cellStyle name="Comma 4 5 3 2 3 2 4" xfId="7296"/>
    <cellStyle name="Comma 4 5 3 2 3 2 4 2" xfId="32803"/>
    <cellStyle name="Comma 4 5 3 2 3 2 5" xfId="32796"/>
    <cellStyle name="Comma 4 5 3 2 3 3" xfId="7297"/>
    <cellStyle name="Comma 4 5 3 2 3 3 2" xfId="7298"/>
    <cellStyle name="Comma 4 5 3 2 3 3 2 2" xfId="7299"/>
    <cellStyle name="Comma 4 5 3 2 3 3 2 2 2" xfId="32806"/>
    <cellStyle name="Comma 4 5 3 2 3 3 2 3" xfId="32805"/>
    <cellStyle name="Comma 4 5 3 2 3 3 3" xfId="7300"/>
    <cellStyle name="Comma 4 5 3 2 3 3 3 2" xfId="32807"/>
    <cellStyle name="Comma 4 5 3 2 3 3 4" xfId="32804"/>
    <cellStyle name="Comma 4 5 3 2 3 4" xfId="7301"/>
    <cellStyle name="Comma 4 5 3 2 3 4 2" xfId="7302"/>
    <cellStyle name="Comma 4 5 3 2 3 4 2 2" xfId="32809"/>
    <cellStyle name="Comma 4 5 3 2 3 4 3" xfId="32808"/>
    <cellStyle name="Comma 4 5 3 2 3 5" xfId="7303"/>
    <cellStyle name="Comma 4 5 3 2 3 5 2" xfId="32810"/>
    <cellStyle name="Comma 4 5 3 2 3 6" xfId="32795"/>
    <cellStyle name="Comma 4 5 3 2 4" xfId="7304"/>
    <cellStyle name="Comma 4 5 3 2 4 2" xfId="7305"/>
    <cellStyle name="Comma 4 5 3 2 4 2 2" xfId="7306"/>
    <cellStyle name="Comma 4 5 3 2 4 2 2 2" xfId="7307"/>
    <cellStyle name="Comma 4 5 3 2 4 2 2 2 2" xfId="32814"/>
    <cellStyle name="Comma 4 5 3 2 4 2 2 3" xfId="32813"/>
    <cellStyle name="Comma 4 5 3 2 4 2 3" xfId="7308"/>
    <cellStyle name="Comma 4 5 3 2 4 2 3 2" xfId="32815"/>
    <cellStyle name="Comma 4 5 3 2 4 2 4" xfId="32812"/>
    <cellStyle name="Comma 4 5 3 2 4 3" xfId="7309"/>
    <cellStyle name="Comma 4 5 3 2 4 3 2" xfId="7310"/>
    <cellStyle name="Comma 4 5 3 2 4 3 2 2" xfId="32817"/>
    <cellStyle name="Comma 4 5 3 2 4 3 3" xfId="32816"/>
    <cellStyle name="Comma 4 5 3 2 4 4" xfId="7311"/>
    <cellStyle name="Comma 4 5 3 2 4 4 2" xfId="32818"/>
    <cellStyle name="Comma 4 5 3 2 4 5" xfId="32811"/>
    <cellStyle name="Comma 4 5 3 2 5" xfId="7312"/>
    <cellStyle name="Comma 4 5 3 2 5 2" xfId="7313"/>
    <cellStyle name="Comma 4 5 3 2 5 2 2" xfId="7314"/>
    <cellStyle name="Comma 4 5 3 2 5 2 2 2" xfId="32821"/>
    <cellStyle name="Comma 4 5 3 2 5 2 3" xfId="32820"/>
    <cellStyle name="Comma 4 5 3 2 5 3" xfId="7315"/>
    <cellStyle name="Comma 4 5 3 2 5 3 2" xfId="32822"/>
    <cellStyle name="Comma 4 5 3 2 5 4" xfId="32819"/>
    <cellStyle name="Comma 4 5 3 2 6" xfId="7316"/>
    <cellStyle name="Comma 4 5 3 2 6 2" xfId="7317"/>
    <cellStyle name="Comma 4 5 3 2 6 2 2" xfId="32824"/>
    <cellStyle name="Comma 4 5 3 2 6 3" xfId="32823"/>
    <cellStyle name="Comma 4 5 3 2 7" xfId="7318"/>
    <cellStyle name="Comma 4 5 3 2 7 2" xfId="32825"/>
    <cellStyle name="Comma 4 5 3 2 8" xfId="28976"/>
    <cellStyle name="Comma 4 5 3 2 9" xfId="32778"/>
    <cellStyle name="Comma 4 5 3 3" xfId="7319"/>
    <cellStyle name="Comma 4 5 3 3 2" xfId="7320"/>
    <cellStyle name="Comma 4 5 3 3 2 2" xfId="7321"/>
    <cellStyle name="Comma 4 5 3 3 2 2 2" xfId="7322"/>
    <cellStyle name="Comma 4 5 3 3 2 2 2 2" xfId="7323"/>
    <cellStyle name="Comma 4 5 3 3 2 2 2 2 2" xfId="32830"/>
    <cellStyle name="Comma 4 5 3 3 2 2 2 3" xfId="32829"/>
    <cellStyle name="Comma 4 5 3 3 2 2 3" xfId="7324"/>
    <cellStyle name="Comma 4 5 3 3 2 2 3 2" xfId="32831"/>
    <cellStyle name="Comma 4 5 3 3 2 2 4" xfId="32828"/>
    <cellStyle name="Comma 4 5 3 3 2 3" xfId="7325"/>
    <cellStyle name="Comma 4 5 3 3 2 3 2" xfId="7326"/>
    <cellStyle name="Comma 4 5 3 3 2 3 2 2" xfId="32833"/>
    <cellStyle name="Comma 4 5 3 3 2 3 3" xfId="32832"/>
    <cellStyle name="Comma 4 5 3 3 2 4" xfId="7327"/>
    <cellStyle name="Comma 4 5 3 3 2 4 2" xfId="32834"/>
    <cellStyle name="Comma 4 5 3 3 2 5" xfId="32827"/>
    <cellStyle name="Comma 4 5 3 3 3" xfId="7328"/>
    <cellStyle name="Comma 4 5 3 3 3 2" xfId="7329"/>
    <cellStyle name="Comma 4 5 3 3 3 2 2" xfId="7330"/>
    <cellStyle name="Comma 4 5 3 3 3 2 2 2" xfId="32837"/>
    <cellStyle name="Comma 4 5 3 3 3 2 3" xfId="32836"/>
    <cellStyle name="Comma 4 5 3 3 3 3" xfId="7331"/>
    <cellStyle name="Comma 4 5 3 3 3 3 2" xfId="32838"/>
    <cellStyle name="Comma 4 5 3 3 3 4" xfId="32835"/>
    <cellStyle name="Comma 4 5 3 3 4" xfId="7332"/>
    <cellStyle name="Comma 4 5 3 3 4 2" xfId="7333"/>
    <cellStyle name="Comma 4 5 3 3 4 2 2" xfId="32840"/>
    <cellStyle name="Comma 4 5 3 3 4 3" xfId="32839"/>
    <cellStyle name="Comma 4 5 3 3 5" xfId="7334"/>
    <cellStyle name="Comma 4 5 3 3 5 2" xfId="32841"/>
    <cellStyle name="Comma 4 5 3 3 6" xfId="32826"/>
    <cellStyle name="Comma 4 5 3 4" xfId="7335"/>
    <cellStyle name="Comma 4 5 3 4 2" xfId="7336"/>
    <cellStyle name="Comma 4 5 3 4 2 2" xfId="7337"/>
    <cellStyle name="Comma 4 5 3 4 2 2 2" xfId="7338"/>
    <cellStyle name="Comma 4 5 3 4 2 2 2 2" xfId="7339"/>
    <cellStyle name="Comma 4 5 3 4 2 2 2 2 2" xfId="32846"/>
    <cellStyle name="Comma 4 5 3 4 2 2 2 3" xfId="32845"/>
    <cellStyle name="Comma 4 5 3 4 2 2 3" xfId="7340"/>
    <cellStyle name="Comma 4 5 3 4 2 2 3 2" xfId="32847"/>
    <cellStyle name="Comma 4 5 3 4 2 2 4" xfId="32844"/>
    <cellStyle name="Comma 4 5 3 4 2 3" xfId="7341"/>
    <cellStyle name="Comma 4 5 3 4 2 3 2" xfId="7342"/>
    <cellStyle name="Comma 4 5 3 4 2 3 2 2" xfId="32849"/>
    <cellStyle name="Comma 4 5 3 4 2 3 3" xfId="32848"/>
    <cellStyle name="Comma 4 5 3 4 2 4" xfId="7343"/>
    <cellStyle name="Comma 4 5 3 4 2 4 2" xfId="32850"/>
    <cellStyle name="Comma 4 5 3 4 2 5" xfId="32843"/>
    <cellStyle name="Comma 4 5 3 4 3" xfId="7344"/>
    <cellStyle name="Comma 4 5 3 4 3 2" xfId="7345"/>
    <cellStyle name="Comma 4 5 3 4 3 2 2" xfId="7346"/>
    <cellStyle name="Comma 4 5 3 4 3 2 2 2" xfId="32853"/>
    <cellStyle name="Comma 4 5 3 4 3 2 3" xfId="32852"/>
    <cellStyle name="Comma 4 5 3 4 3 3" xfId="7347"/>
    <cellStyle name="Comma 4 5 3 4 3 3 2" xfId="32854"/>
    <cellStyle name="Comma 4 5 3 4 3 4" xfId="32851"/>
    <cellStyle name="Comma 4 5 3 4 4" xfId="7348"/>
    <cellStyle name="Comma 4 5 3 4 4 2" xfId="7349"/>
    <cellStyle name="Comma 4 5 3 4 4 2 2" xfId="32856"/>
    <cellStyle name="Comma 4 5 3 4 4 3" xfId="32855"/>
    <cellStyle name="Comma 4 5 3 4 5" xfId="7350"/>
    <cellStyle name="Comma 4 5 3 4 5 2" xfId="32857"/>
    <cellStyle name="Comma 4 5 3 4 6" xfId="32842"/>
    <cellStyle name="Comma 4 5 3 5" xfId="7351"/>
    <cellStyle name="Comma 4 5 3 5 2" xfId="7352"/>
    <cellStyle name="Comma 4 5 3 5 2 2" xfId="7353"/>
    <cellStyle name="Comma 4 5 3 5 2 2 2" xfId="7354"/>
    <cellStyle name="Comma 4 5 3 5 2 2 2 2" xfId="7355"/>
    <cellStyle name="Comma 4 5 3 5 2 2 2 2 2" xfId="32862"/>
    <cellStyle name="Comma 4 5 3 5 2 2 2 3" xfId="32861"/>
    <cellStyle name="Comma 4 5 3 5 2 2 3" xfId="7356"/>
    <cellStyle name="Comma 4 5 3 5 2 2 3 2" xfId="32863"/>
    <cellStyle name="Comma 4 5 3 5 2 2 4" xfId="32860"/>
    <cellStyle name="Comma 4 5 3 5 2 3" xfId="7357"/>
    <cellStyle name="Comma 4 5 3 5 2 3 2" xfId="7358"/>
    <cellStyle name="Comma 4 5 3 5 2 3 2 2" xfId="32865"/>
    <cellStyle name="Comma 4 5 3 5 2 3 3" xfId="32864"/>
    <cellStyle name="Comma 4 5 3 5 2 4" xfId="7359"/>
    <cellStyle name="Comma 4 5 3 5 2 4 2" xfId="32866"/>
    <cellStyle name="Comma 4 5 3 5 2 5" xfId="32859"/>
    <cellStyle name="Comma 4 5 3 5 3" xfId="7360"/>
    <cellStyle name="Comma 4 5 3 5 3 2" xfId="7361"/>
    <cellStyle name="Comma 4 5 3 5 3 2 2" xfId="7362"/>
    <cellStyle name="Comma 4 5 3 5 3 2 2 2" xfId="32869"/>
    <cellStyle name="Comma 4 5 3 5 3 2 3" xfId="32868"/>
    <cellStyle name="Comma 4 5 3 5 3 3" xfId="7363"/>
    <cellStyle name="Comma 4 5 3 5 3 3 2" xfId="32870"/>
    <cellStyle name="Comma 4 5 3 5 3 4" xfId="32867"/>
    <cellStyle name="Comma 4 5 3 5 4" xfId="7364"/>
    <cellStyle name="Comma 4 5 3 5 4 2" xfId="7365"/>
    <cellStyle name="Comma 4 5 3 5 4 2 2" xfId="32872"/>
    <cellStyle name="Comma 4 5 3 5 4 3" xfId="32871"/>
    <cellStyle name="Comma 4 5 3 5 5" xfId="7366"/>
    <cellStyle name="Comma 4 5 3 5 5 2" xfId="32873"/>
    <cellStyle name="Comma 4 5 3 5 6" xfId="32858"/>
    <cellStyle name="Comma 4 5 3 6" xfId="7367"/>
    <cellStyle name="Comma 4 5 3 6 2" xfId="7368"/>
    <cellStyle name="Comma 4 5 3 6 2 2" xfId="7369"/>
    <cellStyle name="Comma 4 5 3 6 2 2 2" xfId="7370"/>
    <cellStyle name="Comma 4 5 3 6 2 2 2 2" xfId="32877"/>
    <cellStyle name="Comma 4 5 3 6 2 2 3" xfId="32876"/>
    <cellStyle name="Comma 4 5 3 6 2 3" xfId="7371"/>
    <cellStyle name="Comma 4 5 3 6 2 3 2" xfId="32878"/>
    <cellStyle name="Comma 4 5 3 6 2 4" xfId="32875"/>
    <cellStyle name="Comma 4 5 3 6 3" xfId="7372"/>
    <cellStyle name="Comma 4 5 3 6 3 2" xfId="7373"/>
    <cellStyle name="Comma 4 5 3 6 3 2 2" xfId="32880"/>
    <cellStyle name="Comma 4 5 3 6 3 3" xfId="32879"/>
    <cellStyle name="Comma 4 5 3 6 4" xfId="7374"/>
    <cellStyle name="Comma 4 5 3 6 4 2" xfId="32881"/>
    <cellStyle name="Comma 4 5 3 6 5" xfId="32874"/>
    <cellStyle name="Comma 4 5 3 7" xfId="7375"/>
    <cellStyle name="Comma 4 5 3 7 2" xfId="7376"/>
    <cellStyle name="Comma 4 5 3 7 2 2" xfId="7377"/>
    <cellStyle name="Comma 4 5 3 7 2 2 2" xfId="32884"/>
    <cellStyle name="Comma 4 5 3 7 2 3" xfId="32883"/>
    <cellStyle name="Comma 4 5 3 7 3" xfId="7378"/>
    <cellStyle name="Comma 4 5 3 7 3 2" xfId="32885"/>
    <cellStyle name="Comma 4 5 3 7 4" xfId="32882"/>
    <cellStyle name="Comma 4 5 3 8" xfId="7379"/>
    <cellStyle name="Comma 4 5 3 8 2" xfId="7380"/>
    <cellStyle name="Comma 4 5 3 8 2 2" xfId="32887"/>
    <cellStyle name="Comma 4 5 3 8 3" xfId="32886"/>
    <cellStyle name="Comma 4 5 3 9" xfId="7381"/>
    <cellStyle name="Comma 4 5 3 9 2" xfId="7382"/>
    <cellStyle name="Comma 4 5 3 9 2 2" xfId="32889"/>
    <cellStyle name="Comma 4 5 3 9 3" xfId="32888"/>
    <cellStyle name="Comma 4 5 4" xfId="7383"/>
    <cellStyle name="Comma 4 5 4 2" xfId="7384"/>
    <cellStyle name="Comma 4 5 4 2 2" xfId="7385"/>
    <cellStyle name="Comma 4 5 4 2 2 2" xfId="7386"/>
    <cellStyle name="Comma 4 5 4 2 2 2 2" xfId="7387"/>
    <cellStyle name="Comma 4 5 4 2 2 2 2 2" xfId="7388"/>
    <cellStyle name="Comma 4 5 4 2 2 2 2 2 2" xfId="32895"/>
    <cellStyle name="Comma 4 5 4 2 2 2 2 3" xfId="32894"/>
    <cellStyle name="Comma 4 5 4 2 2 2 3" xfId="7389"/>
    <cellStyle name="Comma 4 5 4 2 2 2 3 2" xfId="32896"/>
    <cellStyle name="Comma 4 5 4 2 2 2 4" xfId="32893"/>
    <cellStyle name="Comma 4 5 4 2 2 3" xfId="7390"/>
    <cellStyle name="Comma 4 5 4 2 2 3 2" xfId="7391"/>
    <cellStyle name="Comma 4 5 4 2 2 3 2 2" xfId="32898"/>
    <cellStyle name="Comma 4 5 4 2 2 3 3" xfId="32897"/>
    <cellStyle name="Comma 4 5 4 2 2 4" xfId="7392"/>
    <cellStyle name="Comma 4 5 4 2 2 4 2" xfId="32899"/>
    <cellStyle name="Comma 4 5 4 2 2 5" xfId="32892"/>
    <cellStyle name="Comma 4 5 4 2 3" xfId="7393"/>
    <cellStyle name="Comma 4 5 4 2 3 2" xfId="7394"/>
    <cellStyle name="Comma 4 5 4 2 3 2 2" xfId="7395"/>
    <cellStyle name="Comma 4 5 4 2 3 2 2 2" xfId="32902"/>
    <cellStyle name="Comma 4 5 4 2 3 2 3" xfId="32901"/>
    <cellStyle name="Comma 4 5 4 2 3 3" xfId="7396"/>
    <cellStyle name="Comma 4 5 4 2 3 3 2" xfId="32903"/>
    <cellStyle name="Comma 4 5 4 2 3 4" xfId="32900"/>
    <cellStyle name="Comma 4 5 4 2 4" xfId="7397"/>
    <cellStyle name="Comma 4 5 4 2 4 2" xfId="7398"/>
    <cellStyle name="Comma 4 5 4 2 4 2 2" xfId="32905"/>
    <cellStyle name="Comma 4 5 4 2 4 3" xfId="32904"/>
    <cellStyle name="Comma 4 5 4 2 5" xfId="7399"/>
    <cellStyle name="Comma 4 5 4 2 5 2" xfId="32906"/>
    <cellStyle name="Comma 4 5 4 2 6" xfId="32891"/>
    <cellStyle name="Comma 4 5 4 3" xfId="7400"/>
    <cellStyle name="Comma 4 5 4 3 2" xfId="7401"/>
    <cellStyle name="Comma 4 5 4 3 2 2" xfId="7402"/>
    <cellStyle name="Comma 4 5 4 3 2 2 2" xfId="7403"/>
    <cellStyle name="Comma 4 5 4 3 2 2 2 2" xfId="7404"/>
    <cellStyle name="Comma 4 5 4 3 2 2 2 2 2" xfId="32911"/>
    <cellStyle name="Comma 4 5 4 3 2 2 2 3" xfId="32910"/>
    <cellStyle name="Comma 4 5 4 3 2 2 3" xfId="7405"/>
    <cellStyle name="Comma 4 5 4 3 2 2 3 2" xfId="32912"/>
    <cellStyle name="Comma 4 5 4 3 2 2 4" xfId="32909"/>
    <cellStyle name="Comma 4 5 4 3 2 3" xfId="7406"/>
    <cellStyle name="Comma 4 5 4 3 2 3 2" xfId="7407"/>
    <cellStyle name="Comma 4 5 4 3 2 3 2 2" xfId="32914"/>
    <cellStyle name="Comma 4 5 4 3 2 3 3" xfId="32913"/>
    <cellStyle name="Comma 4 5 4 3 2 4" xfId="7408"/>
    <cellStyle name="Comma 4 5 4 3 2 4 2" xfId="32915"/>
    <cellStyle name="Comma 4 5 4 3 2 5" xfId="32908"/>
    <cellStyle name="Comma 4 5 4 3 3" xfId="7409"/>
    <cellStyle name="Comma 4 5 4 3 3 2" xfId="7410"/>
    <cellStyle name="Comma 4 5 4 3 3 2 2" xfId="7411"/>
    <cellStyle name="Comma 4 5 4 3 3 2 2 2" xfId="32918"/>
    <cellStyle name="Comma 4 5 4 3 3 2 3" xfId="32917"/>
    <cellStyle name="Comma 4 5 4 3 3 3" xfId="7412"/>
    <cellStyle name="Comma 4 5 4 3 3 3 2" xfId="32919"/>
    <cellStyle name="Comma 4 5 4 3 3 4" xfId="32916"/>
    <cellStyle name="Comma 4 5 4 3 4" xfId="7413"/>
    <cellStyle name="Comma 4 5 4 3 4 2" xfId="7414"/>
    <cellStyle name="Comma 4 5 4 3 4 2 2" xfId="32921"/>
    <cellStyle name="Comma 4 5 4 3 4 3" xfId="32920"/>
    <cellStyle name="Comma 4 5 4 3 5" xfId="7415"/>
    <cellStyle name="Comma 4 5 4 3 5 2" xfId="32922"/>
    <cellStyle name="Comma 4 5 4 3 6" xfId="32907"/>
    <cellStyle name="Comma 4 5 4 4" xfId="7416"/>
    <cellStyle name="Comma 4 5 4 4 2" xfId="7417"/>
    <cellStyle name="Comma 4 5 4 4 2 2" xfId="7418"/>
    <cellStyle name="Comma 4 5 4 4 2 2 2" xfId="7419"/>
    <cellStyle name="Comma 4 5 4 4 2 2 2 2" xfId="32926"/>
    <cellStyle name="Comma 4 5 4 4 2 2 3" xfId="32925"/>
    <cellStyle name="Comma 4 5 4 4 2 3" xfId="7420"/>
    <cellStyle name="Comma 4 5 4 4 2 3 2" xfId="32927"/>
    <cellStyle name="Comma 4 5 4 4 2 4" xfId="32924"/>
    <cellStyle name="Comma 4 5 4 4 3" xfId="7421"/>
    <cellStyle name="Comma 4 5 4 4 3 2" xfId="7422"/>
    <cellStyle name="Comma 4 5 4 4 3 2 2" xfId="32929"/>
    <cellStyle name="Comma 4 5 4 4 3 3" xfId="32928"/>
    <cellStyle name="Comma 4 5 4 4 4" xfId="7423"/>
    <cellStyle name="Comma 4 5 4 4 4 2" xfId="32930"/>
    <cellStyle name="Comma 4 5 4 4 5" xfId="32923"/>
    <cellStyle name="Comma 4 5 4 5" xfId="7424"/>
    <cellStyle name="Comma 4 5 4 5 2" xfId="7425"/>
    <cellStyle name="Comma 4 5 4 5 2 2" xfId="7426"/>
    <cellStyle name="Comma 4 5 4 5 2 2 2" xfId="32933"/>
    <cellStyle name="Comma 4 5 4 5 2 3" xfId="32932"/>
    <cellStyle name="Comma 4 5 4 5 3" xfId="7427"/>
    <cellStyle name="Comma 4 5 4 5 3 2" xfId="32934"/>
    <cellStyle name="Comma 4 5 4 5 4" xfId="32931"/>
    <cellStyle name="Comma 4 5 4 6" xfId="7428"/>
    <cellStyle name="Comma 4 5 4 6 2" xfId="7429"/>
    <cellStyle name="Comma 4 5 4 6 2 2" xfId="32936"/>
    <cellStyle name="Comma 4 5 4 6 3" xfId="32935"/>
    <cellStyle name="Comma 4 5 4 7" xfId="7430"/>
    <cellStyle name="Comma 4 5 4 7 2" xfId="32937"/>
    <cellStyle name="Comma 4 5 4 8" xfId="28977"/>
    <cellStyle name="Comma 4 5 4 9" xfId="32890"/>
    <cellStyle name="Comma 4 5 5" xfId="7431"/>
    <cellStyle name="Comma 4 5 5 2" xfId="7432"/>
    <cellStyle name="Comma 4 5 5 2 2" xfId="7433"/>
    <cellStyle name="Comma 4 5 5 2 2 2" xfId="7434"/>
    <cellStyle name="Comma 4 5 5 2 2 2 2" xfId="7435"/>
    <cellStyle name="Comma 4 5 5 2 2 2 2 2" xfId="32942"/>
    <cellStyle name="Comma 4 5 5 2 2 2 3" xfId="32941"/>
    <cellStyle name="Comma 4 5 5 2 2 3" xfId="7436"/>
    <cellStyle name="Comma 4 5 5 2 2 3 2" xfId="32943"/>
    <cellStyle name="Comma 4 5 5 2 2 4" xfId="32940"/>
    <cellStyle name="Comma 4 5 5 2 3" xfId="7437"/>
    <cellStyle name="Comma 4 5 5 2 3 2" xfId="7438"/>
    <cellStyle name="Comma 4 5 5 2 3 2 2" xfId="32945"/>
    <cellStyle name="Comma 4 5 5 2 3 3" xfId="32944"/>
    <cellStyle name="Comma 4 5 5 2 4" xfId="7439"/>
    <cellStyle name="Comma 4 5 5 2 4 2" xfId="32946"/>
    <cellStyle name="Comma 4 5 5 2 5" xfId="32939"/>
    <cellStyle name="Comma 4 5 5 3" xfId="7440"/>
    <cellStyle name="Comma 4 5 5 3 2" xfId="7441"/>
    <cellStyle name="Comma 4 5 5 3 2 2" xfId="7442"/>
    <cellStyle name="Comma 4 5 5 3 2 2 2" xfId="32949"/>
    <cellStyle name="Comma 4 5 5 3 2 3" xfId="32948"/>
    <cellStyle name="Comma 4 5 5 3 3" xfId="7443"/>
    <cellStyle name="Comma 4 5 5 3 3 2" xfId="32950"/>
    <cellStyle name="Comma 4 5 5 3 4" xfId="32947"/>
    <cellStyle name="Comma 4 5 5 4" xfId="7444"/>
    <cellStyle name="Comma 4 5 5 4 2" xfId="7445"/>
    <cellStyle name="Comma 4 5 5 4 2 2" xfId="32952"/>
    <cellStyle name="Comma 4 5 5 4 3" xfId="32951"/>
    <cellStyle name="Comma 4 5 5 5" xfId="7446"/>
    <cellStyle name="Comma 4 5 5 5 2" xfId="32953"/>
    <cellStyle name="Comma 4 5 5 6" xfId="32938"/>
    <cellStyle name="Comma 4 5 6" xfId="7447"/>
    <cellStyle name="Comma 4 5 6 2" xfId="7448"/>
    <cellStyle name="Comma 4 5 6 2 2" xfId="7449"/>
    <cellStyle name="Comma 4 5 6 2 2 2" xfId="7450"/>
    <cellStyle name="Comma 4 5 6 2 2 2 2" xfId="7451"/>
    <cellStyle name="Comma 4 5 6 2 2 2 2 2" xfId="32958"/>
    <cellStyle name="Comma 4 5 6 2 2 2 3" xfId="32957"/>
    <cellStyle name="Comma 4 5 6 2 2 3" xfId="7452"/>
    <cellStyle name="Comma 4 5 6 2 2 3 2" xfId="32959"/>
    <cellStyle name="Comma 4 5 6 2 2 4" xfId="32956"/>
    <cellStyle name="Comma 4 5 6 2 3" xfId="7453"/>
    <cellStyle name="Comma 4 5 6 2 3 2" xfId="7454"/>
    <cellStyle name="Comma 4 5 6 2 3 2 2" xfId="32961"/>
    <cellStyle name="Comma 4 5 6 2 3 3" xfId="32960"/>
    <cellStyle name="Comma 4 5 6 2 4" xfId="7455"/>
    <cellStyle name="Comma 4 5 6 2 4 2" xfId="32962"/>
    <cellStyle name="Comma 4 5 6 2 5" xfId="32955"/>
    <cellStyle name="Comma 4 5 6 3" xfId="7456"/>
    <cellStyle name="Comma 4 5 6 3 2" xfId="7457"/>
    <cellStyle name="Comma 4 5 6 3 2 2" xfId="7458"/>
    <cellStyle name="Comma 4 5 6 3 2 2 2" xfId="32965"/>
    <cellStyle name="Comma 4 5 6 3 2 3" xfId="32964"/>
    <cellStyle name="Comma 4 5 6 3 3" xfId="7459"/>
    <cellStyle name="Comma 4 5 6 3 3 2" xfId="32966"/>
    <cellStyle name="Comma 4 5 6 3 4" xfId="32963"/>
    <cellStyle name="Comma 4 5 6 4" xfId="7460"/>
    <cellStyle name="Comma 4 5 6 4 2" xfId="7461"/>
    <cellStyle name="Comma 4 5 6 4 2 2" xfId="32968"/>
    <cellStyle name="Comma 4 5 6 4 3" xfId="32967"/>
    <cellStyle name="Comma 4 5 6 5" xfId="7462"/>
    <cellStyle name="Comma 4 5 6 5 2" xfId="32969"/>
    <cellStyle name="Comma 4 5 6 6" xfId="32954"/>
    <cellStyle name="Comma 4 5 7" xfId="7463"/>
    <cellStyle name="Comma 4 5 7 2" xfId="7464"/>
    <cellStyle name="Comma 4 5 7 2 2" xfId="7465"/>
    <cellStyle name="Comma 4 5 7 2 2 2" xfId="7466"/>
    <cellStyle name="Comma 4 5 7 2 2 2 2" xfId="7467"/>
    <cellStyle name="Comma 4 5 7 2 2 2 2 2" xfId="32974"/>
    <cellStyle name="Comma 4 5 7 2 2 2 3" xfId="32973"/>
    <cellStyle name="Comma 4 5 7 2 2 3" xfId="7468"/>
    <cellStyle name="Comma 4 5 7 2 2 3 2" xfId="32975"/>
    <cellStyle name="Comma 4 5 7 2 2 4" xfId="32972"/>
    <cellStyle name="Comma 4 5 7 2 3" xfId="7469"/>
    <cellStyle name="Comma 4 5 7 2 3 2" xfId="7470"/>
    <cellStyle name="Comma 4 5 7 2 3 2 2" xfId="32977"/>
    <cellStyle name="Comma 4 5 7 2 3 3" xfId="32976"/>
    <cellStyle name="Comma 4 5 7 2 4" xfId="7471"/>
    <cellStyle name="Comma 4 5 7 2 4 2" xfId="32978"/>
    <cellStyle name="Comma 4 5 7 2 5" xfId="32971"/>
    <cellStyle name="Comma 4 5 7 3" xfId="7472"/>
    <cellStyle name="Comma 4 5 7 3 2" xfId="7473"/>
    <cellStyle name="Comma 4 5 7 3 2 2" xfId="7474"/>
    <cellStyle name="Comma 4 5 7 3 2 2 2" xfId="32981"/>
    <cellStyle name="Comma 4 5 7 3 2 3" xfId="32980"/>
    <cellStyle name="Comma 4 5 7 3 3" xfId="7475"/>
    <cellStyle name="Comma 4 5 7 3 3 2" xfId="32982"/>
    <cellStyle name="Comma 4 5 7 3 4" xfId="32979"/>
    <cellStyle name="Comma 4 5 7 4" xfId="7476"/>
    <cellStyle name="Comma 4 5 7 4 2" xfId="7477"/>
    <cellStyle name="Comma 4 5 7 4 2 2" xfId="32984"/>
    <cellStyle name="Comma 4 5 7 4 3" xfId="32983"/>
    <cellStyle name="Comma 4 5 7 5" xfId="7478"/>
    <cellStyle name="Comma 4 5 7 5 2" xfId="32985"/>
    <cellStyle name="Comma 4 5 7 6" xfId="32970"/>
    <cellStyle name="Comma 4 5 8" xfId="7479"/>
    <cellStyle name="Comma 4 5 8 2" xfId="7480"/>
    <cellStyle name="Comma 4 5 8 2 2" xfId="7481"/>
    <cellStyle name="Comma 4 5 8 2 2 2" xfId="7482"/>
    <cellStyle name="Comma 4 5 8 2 2 2 2" xfId="32989"/>
    <cellStyle name="Comma 4 5 8 2 2 3" xfId="32988"/>
    <cellStyle name="Comma 4 5 8 2 3" xfId="7483"/>
    <cellStyle name="Comma 4 5 8 2 3 2" xfId="32990"/>
    <cellStyle name="Comma 4 5 8 2 4" xfId="32987"/>
    <cellStyle name="Comma 4 5 8 3" xfId="7484"/>
    <cellStyle name="Comma 4 5 8 3 2" xfId="7485"/>
    <cellStyle name="Comma 4 5 8 3 2 2" xfId="32992"/>
    <cellStyle name="Comma 4 5 8 3 3" xfId="32991"/>
    <cellStyle name="Comma 4 5 8 4" xfId="7486"/>
    <cellStyle name="Comma 4 5 8 4 2" xfId="32993"/>
    <cellStyle name="Comma 4 5 8 5" xfId="32986"/>
    <cellStyle name="Comma 4 5 9" xfId="7487"/>
    <cellStyle name="Comma 4 5 9 2" xfId="7488"/>
    <cellStyle name="Comma 4 5 9 2 2" xfId="7489"/>
    <cellStyle name="Comma 4 5 9 2 2 2" xfId="32996"/>
    <cellStyle name="Comma 4 5 9 2 3" xfId="32995"/>
    <cellStyle name="Comma 4 5 9 3" xfId="7490"/>
    <cellStyle name="Comma 4 5 9 3 2" xfId="32997"/>
    <cellStyle name="Comma 4 5 9 4" xfId="32994"/>
    <cellStyle name="Comma 4 6" xfId="7491"/>
    <cellStyle name="Comma 4 6 10" xfId="7492"/>
    <cellStyle name="Comma 4 6 10 2" xfId="7493"/>
    <cellStyle name="Comma 4 6 10 2 2" xfId="33000"/>
    <cellStyle name="Comma 4 6 10 3" xfId="32999"/>
    <cellStyle name="Comma 4 6 11" xfId="7494"/>
    <cellStyle name="Comma 4 6 11 2" xfId="33001"/>
    <cellStyle name="Comma 4 6 12" xfId="28978"/>
    <cellStyle name="Comma 4 6 13" xfId="32998"/>
    <cellStyle name="Comma 4 6 2" xfId="7495"/>
    <cellStyle name="Comma 4 6 2 10" xfId="7496"/>
    <cellStyle name="Comma 4 6 2 10 2" xfId="33003"/>
    <cellStyle name="Comma 4 6 2 11" xfId="28979"/>
    <cellStyle name="Comma 4 6 2 12" xfId="33002"/>
    <cellStyle name="Comma 4 6 2 2" xfId="7497"/>
    <cellStyle name="Comma 4 6 2 2 2" xfId="7498"/>
    <cellStyle name="Comma 4 6 2 2 2 2" xfId="7499"/>
    <cellStyle name="Comma 4 6 2 2 2 2 2" xfId="7500"/>
    <cellStyle name="Comma 4 6 2 2 2 2 2 2" xfId="7501"/>
    <cellStyle name="Comma 4 6 2 2 2 2 2 2 2" xfId="7502"/>
    <cellStyle name="Comma 4 6 2 2 2 2 2 2 2 2" xfId="33009"/>
    <cellStyle name="Comma 4 6 2 2 2 2 2 2 3" xfId="33008"/>
    <cellStyle name="Comma 4 6 2 2 2 2 2 3" xfId="7503"/>
    <cellStyle name="Comma 4 6 2 2 2 2 2 3 2" xfId="33010"/>
    <cellStyle name="Comma 4 6 2 2 2 2 2 4" xfId="33007"/>
    <cellStyle name="Comma 4 6 2 2 2 2 3" xfId="7504"/>
    <cellStyle name="Comma 4 6 2 2 2 2 3 2" xfId="7505"/>
    <cellStyle name="Comma 4 6 2 2 2 2 3 2 2" xfId="33012"/>
    <cellStyle name="Comma 4 6 2 2 2 2 3 3" xfId="33011"/>
    <cellStyle name="Comma 4 6 2 2 2 2 4" xfId="7506"/>
    <cellStyle name="Comma 4 6 2 2 2 2 4 2" xfId="33013"/>
    <cellStyle name="Comma 4 6 2 2 2 2 5" xfId="33006"/>
    <cellStyle name="Comma 4 6 2 2 2 3" xfId="7507"/>
    <cellStyle name="Comma 4 6 2 2 2 3 2" xfId="7508"/>
    <cellStyle name="Comma 4 6 2 2 2 3 2 2" xfId="7509"/>
    <cellStyle name="Comma 4 6 2 2 2 3 2 2 2" xfId="33016"/>
    <cellStyle name="Comma 4 6 2 2 2 3 2 3" xfId="33015"/>
    <cellStyle name="Comma 4 6 2 2 2 3 3" xfId="7510"/>
    <cellStyle name="Comma 4 6 2 2 2 3 3 2" xfId="33017"/>
    <cellStyle name="Comma 4 6 2 2 2 3 4" xfId="33014"/>
    <cellStyle name="Comma 4 6 2 2 2 4" xfId="7511"/>
    <cellStyle name="Comma 4 6 2 2 2 4 2" xfId="7512"/>
    <cellStyle name="Comma 4 6 2 2 2 4 2 2" xfId="33019"/>
    <cellStyle name="Comma 4 6 2 2 2 4 3" xfId="33018"/>
    <cellStyle name="Comma 4 6 2 2 2 5" xfId="7513"/>
    <cellStyle name="Comma 4 6 2 2 2 5 2" xfId="33020"/>
    <cellStyle name="Comma 4 6 2 2 2 6" xfId="33005"/>
    <cellStyle name="Comma 4 6 2 2 3" xfId="7514"/>
    <cellStyle name="Comma 4 6 2 2 3 2" xfId="7515"/>
    <cellStyle name="Comma 4 6 2 2 3 2 2" xfId="7516"/>
    <cellStyle name="Comma 4 6 2 2 3 2 2 2" xfId="7517"/>
    <cellStyle name="Comma 4 6 2 2 3 2 2 2 2" xfId="7518"/>
    <cellStyle name="Comma 4 6 2 2 3 2 2 2 2 2" xfId="33025"/>
    <cellStyle name="Comma 4 6 2 2 3 2 2 2 3" xfId="33024"/>
    <cellStyle name="Comma 4 6 2 2 3 2 2 3" xfId="7519"/>
    <cellStyle name="Comma 4 6 2 2 3 2 2 3 2" xfId="33026"/>
    <cellStyle name="Comma 4 6 2 2 3 2 2 4" xfId="33023"/>
    <cellStyle name="Comma 4 6 2 2 3 2 3" xfId="7520"/>
    <cellStyle name="Comma 4 6 2 2 3 2 3 2" xfId="7521"/>
    <cellStyle name="Comma 4 6 2 2 3 2 3 2 2" xfId="33028"/>
    <cellStyle name="Comma 4 6 2 2 3 2 3 3" xfId="33027"/>
    <cellStyle name="Comma 4 6 2 2 3 2 4" xfId="7522"/>
    <cellStyle name="Comma 4 6 2 2 3 2 4 2" xfId="33029"/>
    <cellStyle name="Comma 4 6 2 2 3 2 5" xfId="33022"/>
    <cellStyle name="Comma 4 6 2 2 3 3" xfId="7523"/>
    <cellStyle name="Comma 4 6 2 2 3 3 2" xfId="7524"/>
    <cellStyle name="Comma 4 6 2 2 3 3 2 2" xfId="7525"/>
    <cellStyle name="Comma 4 6 2 2 3 3 2 2 2" xfId="33032"/>
    <cellStyle name="Comma 4 6 2 2 3 3 2 3" xfId="33031"/>
    <cellStyle name="Comma 4 6 2 2 3 3 3" xfId="7526"/>
    <cellStyle name="Comma 4 6 2 2 3 3 3 2" xfId="33033"/>
    <cellStyle name="Comma 4 6 2 2 3 3 4" xfId="33030"/>
    <cellStyle name="Comma 4 6 2 2 3 4" xfId="7527"/>
    <cellStyle name="Comma 4 6 2 2 3 4 2" xfId="7528"/>
    <cellStyle name="Comma 4 6 2 2 3 4 2 2" xfId="33035"/>
    <cellStyle name="Comma 4 6 2 2 3 4 3" xfId="33034"/>
    <cellStyle name="Comma 4 6 2 2 3 5" xfId="7529"/>
    <cellStyle name="Comma 4 6 2 2 3 5 2" xfId="33036"/>
    <cellStyle name="Comma 4 6 2 2 3 6" xfId="33021"/>
    <cellStyle name="Comma 4 6 2 2 4" xfId="7530"/>
    <cellStyle name="Comma 4 6 2 2 4 2" xfId="7531"/>
    <cellStyle name="Comma 4 6 2 2 4 2 2" xfId="7532"/>
    <cellStyle name="Comma 4 6 2 2 4 2 2 2" xfId="7533"/>
    <cellStyle name="Comma 4 6 2 2 4 2 2 2 2" xfId="33040"/>
    <cellStyle name="Comma 4 6 2 2 4 2 2 3" xfId="33039"/>
    <cellStyle name="Comma 4 6 2 2 4 2 3" xfId="7534"/>
    <cellStyle name="Comma 4 6 2 2 4 2 3 2" xfId="33041"/>
    <cellStyle name="Comma 4 6 2 2 4 2 4" xfId="33038"/>
    <cellStyle name="Comma 4 6 2 2 4 3" xfId="7535"/>
    <cellStyle name="Comma 4 6 2 2 4 3 2" xfId="7536"/>
    <cellStyle name="Comma 4 6 2 2 4 3 2 2" xfId="33043"/>
    <cellStyle name="Comma 4 6 2 2 4 3 3" xfId="33042"/>
    <cellStyle name="Comma 4 6 2 2 4 4" xfId="7537"/>
    <cellStyle name="Comma 4 6 2 2 4 4 2" xfId="33044"/>
    <cellStyle name="Comma 4 6 2 2 4 5" xfId="33037"/>
    <cellStyle name="Comma 4 6 2 2 5" xfId="7538"/>
    <cellStyle name="Comma 4 6 2 2 5 2" xfId="7539"/>
    <cellStyle name="Comma 4 6 2 2 5 2 2" xfId="7540"/>
    <cellStyle name="Comma 4 6 2 2 5 2 2 2" xfId="33047"/>
    <cellStyle name="Comma 4 6 2 2 5 2 3" xfId="33046"/>
    <cellStyle name="Comma 4 6 2 2 5 3" xfId="7541"/>
    <cellStyle name="Comma 4 6 2 2 5 3 2" xfId="33048"/>
    <cellStyle name="Comma 4 6 2 2 5 4" xfId="33045"/>
    <cellStyle name="Comma 4 6 2 2 6" xfId="7542"/>
    <cellStyle name="Comma 4 6 2 2 6 2" xfId="7543"/>
    <cellStyle name="Comma 4 6 2 2 6 2 2" xfId="33050"/>
    <cellStyle name="Comma 4 6 2 2 6 3" xfId="33049"/>
    <cellStyle name="Comma 4 6 2 2 7" xfId="7544"/>
    <cellStyle name="Comma 4 6 2 2 7 2" xfId="33051"/>
    <cellStyle name="Comma 4 6 2 2 8" xfId="28980"/>
    <cellStyle name="Comma 4 6 2 2 9" xfId="33004"/>
    <cellStyle name="Comma 4 6 2 3" xfId="7545"/>
    <cellStyle name="Comma 4 6 2 3 2" xfId="7546"/>
    <cellStyle name="Comma 4 6 2 3 2 2" xfId="7547"/>
    <cellStyle name="Comma 4 6 2 3 2 2 2" xfId="7548"/>
    <cellStyle name="Comma 4 6 2 3 2 2 2 2" xfId="7549"/>
    <cellStyle name="Comma 4 6 2 3 2 2 2 2 2" xfId="33056"/>
    <cellStyle name="Comma 4 6 2 3 2 2 2 3" xfId="33055"/>
    <cellStyle name="Comma 4 6 2 3 2 2 3" xfId="7550"/>
    <cellStyle name="Comma 4 6 2 3 2 2 3 2" xfId="33057"/>
    <cellStyle name="Comma 4 6 2 3 2 2 4" xfId="33054"/>
    <cellStyle name="Comma 4 6 2 3 2 3" xfId="7551"/>
    <cellStyle name="Comma 4 6 2 3 2 3 2" xfId="7552"/>
    <cellStyle name="Comma 4 6 2 3 2 3 2 2" xfId="33059"/>
    <cellStyle name="Comma 4 6 2 3 2 3 3" xfId="33058"/>
    <cellStyle name="Comma 4 6 2 3 2 4" xfId="7553"/>
    <cellStyle name="Comma 4 6 2 3 2 4 2" xfId="33060"/>
    <cellStyle name="Comma 4 6 2 3 2 5" xfId="33053"/>
    <cellStyle name="Comma 4 6 2 3 3" xfId="7554"/>
    <cellStyle name="Comma 4 6 2 3 3 2" xfId="7555"/>
    <cellStyle name="Comma 4 6 2 3 3 2 2" xfId="7556"/>
    <cellStyle name="Comma 4 6 2 3 3 2 2 2" xfId="33063"/>
    <cellStyle name="Comma 4 6 2 3 3 2 3" xfId="33062"/>
    <cellStyle name="Comma 4 6 2 3 3 3" xfId="7557"/>
    <cellStyle name="Comma 4 6 2 3 3 3 2" xfId="33064"/>
    <cellStyle name="Comma 4 6 2 3 3 4" xfId="33061"/>
    <cellStyle name="Comma 4 6 2 3 4" xfId="7558"/>
    <cellStyle name="Comma 4 6 2 3 4 2" xfId="7559"/>
    <cellStyle name="Comma 4 6 2 3 4 2 2" xfId="33066"/>
    <cellStyle name="Comma 4 6 2 3 4 3" xfId="33065"/>
    <cellStyle name="Comma 4 6 2 3 5" xfId="7560"/>
    <cellStyle name="Comma 4 6 2 3 5 2" xfId="33067"/>
    <cellStyle name="Comma 4 6 2 3 6" xfId="33052"/>
    <cellStyle name="Comma 4 6 2 4" xfId="7561"/>
    <cellStyle name="Comma 4 6 2 4 2" xfId="7562"/>
    <cellStyle name="Comma 4 6 2 4 2 2" xfId="7563"/>
    <cellStyle name="Comma 4 6 2 4 2 2 2" xfId="7564"/>
    <cellStyle name="Comma 4 6 2 4 2 2 2 2" xfId="7565"/>
    <cellStyle name="Comma 4 6 2 4 2 2 2 2 2" xfId="33072"/>
    <cellStyle name="Comma 4 6 2 4 2 2 2 3" xfId="33071"/>
    <cellStyle name="Comma 4 6 2 4 2 2 3" xfId="7566"/>
    <cellStyle name="Comma 4 6 2 4 2 2 3 2" xfId="33073"/>
    <cellStyle name="Comma 4 6 2 4 2 2 4" xfId="33070"/>
    <cellStyle name="Comma 4 6 2 4 2 3" xfId="7567"/>
    <cellStyle name="Comma 4 6 2 4 2 3 2" xfId="7568"/>
    <cellStyle name="Comma 4 6 2 4 2 3 2 2" xfId="33075"/>
    <cellStyle name="Comma 4 6 2 4 2 3 3" xfId="33074"/>
    <cellStyle name="Comma 4 6 2 4 2 4" xfId="7569"/>
    <cellStyle name="Comma 4 6 2 4 2 4 2" xfId="33076"/>
    <cellStyle name="Comma 4 6 2 4 2 5" xfId="33069"/>
    <cellStyle name="Comma 4 6 2 4 3" xfId="7570"/>
    <cellStyle name="Comma 4 6 2 4 3 2" xfId="7571"/>
    <cellStyle name="Comma 4 6 2 4 3 2 2" xfId="7572"/>
    <cellStyle name="Comma 4 6 2 4 3 2 2 2" xfId="33079"/>
    <cellStyle name="Comma 4 6 2 4 3 2 3" xfId="33078"/>
    <cellStyle name="Comma 4 6 2 4 3 3" xfId="7573"/>
    <cellStyle name="Comma 4 6 2 4 3 3 2" xfId="33080"/>
    <cellStyle name="Comma 4 6 2 4 3 4" xfId="33077"/>
    <cellStyle name="Comma 4 6 2 4 4" xfId="7574"/>
    <cellStyle name="Comma 4 6 2 4 4 2" xfId="7575"/>
    <cellStyle name="Comma 4 6 2 4 4 2 2" xfId="33082"/>
    <cellStyle name="Comma 4 6 2 4 4 3" xfId="33081"/>
    <cellStyle name="Comma 4 6 2 4 5" xfId="7576"/>
    <cellStyle name="Comma 4 6 2 4 5 2" xfId="33083"/>
    <cellStyle name="Comma 4 6 2 4 6" xfId="33068"/>
    <cellStyle name="Comma 4 6 2 5" xfId="7577"/>
    <cellStyle name="Comma 4 6 2 5 2" xfId="7578"/>
    <cellStyle name="Comma 4 6 2 5 2 2" xfId="7579"/>
    <cellStyle name="Comma 4 6 2 5 2 2 2" xfId="7580"/>
    <cellStyle name="Comma 4 6 2 5 2 2 2 2" xfId="7581"/>
    <cellStyle name="Comma 4 6 2 5 2 2 2 2 2" xfId="33088"/>
    <cellStyle name="Comma 4 6 2 5 2 2 2 3" xfId="33087"/>
    <cellStyle name="Comma 4 6 2 5 2 2 3" xfId="7582"/>
    <cellStyle name="Comma 4 6 2 5 2 2 3 2" xfId="33089"/>
    <cellStyle name="Comma 4 6 2 5 2 2 4" xfId="33086"/>
    <cellStyle name="Comma 4 6 2 5 2 3" xfId="7583"/>
    <cellStyle name="Comma 4 6 2 5 2 3 2" xfId="7584"/>
    <cellStyle name="Comma 4 6 2 5 2 3 2 2" xfId="33091"/>
    <cellStyle name="Comma 4 6 2 5 2 3 3" xfId="33090"/>
    <cellStyle name="Comma 4 6 2 5 2 4" xfId="7585"/>
    <cellStyle name="Comma 4 6 2 5 2 4 2" xfId="33092"/>
    <cellStyle name="Comma 4 6 2 5 2 5" xfId="33085"/>
    <cellStyle name="Comma 4 6 2 5 3" xfId="7586"/>
    <cellStyle name="Comma 4 6 2 5 3 2" xfId="7587"/>
    <cellStyle name="Comma 4 6 2 5 3 2 2" xfId="7588"/>
    <cellStyle name="Comma 4 6 2 5 3 2 2 2" xfId="33095"/>
    <cellStyle name="Comma 4 6 2 5 3 2 3" xfId="33094"/>
    <cellStyle name="Comma 4 6 2 5 3 3" xfId="7589"/>
    <cellStyle name="Comma 4 6 2 5 3 3 2" xfId="33096"/>
    <cellStyle name="Comma 4 6 2 5 3 4" xfId="33093"/>
    <cellStyle name="Comma 4 6 2 5 4" xfId="7590"/>
    <cellStyle name="Comma 4 6 2 5 4 2" xfId="7591"/>
    <cellStyle name="Comma 4 6 2 5 4 2 2" xfId="33098"/>
    <cellStyle name="Comma 4 6 2 5 4 3" xfId="33097"/>
    <cellStyle name="Comma 4 6 2 5 5" xfId="7592"/>
    <cellStyle name="Comma 4 6 2 5 5 2" xfId="33099"/>
    <cellStyle name="Comma 4 6 2 5 6" xfId="33084"/>
    <cellStyle name="Comma 4 6 2 6" xfId="7593"/>
    <cellStyle name="Comma 4 6 2 6 2" xfId="7594"/>
    <cellStyle name="Comma 4 6 2 6 2 2" xfId="7595"/>
    <cellStyle name="Comma 4 6 2 6 2 2 2" xfId="7596"/>
    <cellStyle name="Comma 4 6 2 6 2 2 2 2" xfId="33103"/>
    <cellStyle name="Comma 4 6 2 6 2 2 3" xfId="33102"/>
    <cellStyle name="Comma 4 6 2 6 2 3" xfId="7597"/>
    <cellStyle name="Comma 4 6 2 6 2 3 2" xfId="33104"/>
    <cellStyle name="Comma 4 6 2 6 2 4" xfId="33101"/>
    <cellStyle name="Comma 4 6 2 6 3" xfId="7598"/>
    <cellStyle name="Comma 4 6 2 6 3 2" xfId="7599"/>
    <cellStyle name="Comma 4 6 2 6 3 2 2" xfId="33106"/>
    <cellStyle name="Comma 4 6 2 6 3 3" xfId="33105"/>
    <cellStyle name="Comma 4 6 2 6 4" xfId="7600"/>
    <cellStyle name="Comma 4 6 2 6 4 2" xfId="33107"/>
    <cellStyle name="Comma 4 6 2 6 5" xfId="33100"/>
    <cellStyle name="Comma 4 6 2 7" xfId="7601"/>
    <cellStyle name="Comma 4 6 2 7 2" xfId="7602"/>
    <cellStyle name="Comma 4 6 2 7 2 2" xfId="7603"/>
    <cellStyle name="Comma 4 6 2 7 2 2 2" xfId="33110"/>
    <cellStyle name="Comma 4 6 2 7 2 3" xfId="33109"/>
    <cellStyle name="Comma 4 6 2 7 3" xfId="7604"/>
    <cellStyle name="Comma 4 6 2 7 3 2" xfId="33111"/>
    <cellStyle name="Comma 4 6 2 7 4" xfId="33108"/>
    <cellStyle name="Comma 4 6 2 8" xfId="7605"/>
    <cellStyle name="Comma 4 6 2 8 2" xfId="7606"/>
    <cellStyle name="Comma 4 6 2 8 2 2" xfId="33113"/>
    <cellStyle name="Comma 4 6 2 8 3" xfId="33112"/>
    <cellStyle name="Comma 4 6 2 9" xfId="7607"/>
    <cellStyle name="Comma 4 6 2 9 2" xfId="7608"/>
    <cellStyle name="Comma 4 6 2 9 2 2" xfId="33115"/>
    <cellStyle name="Comma 4 6 2 9 3" xfId="33114"/>
    <cellStyle name="Comma 4 6 3" xfId="7609"/>
    <cellStyle name="Comma 4 6 3 2" xfId="7610"/>
    <cellStyle name="Comma 4 6 3 2 2" xfId="7611"/>
    <cellStyle name="Comma 4 6 3 2 2 2" xfId="7612"/>
    <cellStyle name="Comma 4 6 3 2 2 2 2" xfId="7613"/>
    <cellStyle name="Comma 4 6 3 2 2 2 2 2" xfId="7614"/>
    <cellStyle name="Comma 4 6 3 2 2 2 2 2 2" xfId="33121"/>
    <cellStyle name="Comma 4 6 3 2 2 2 2 3" xfId="33120"/>
    <cellStyle name="Comma 4 6 3 2 2 2 3" xfId="7615"/>
    <cellStyle name="Comma 4 6 3 2 2 2 3 2" xfId="33122"/>
    <cellStyle name="Comma 4 6 3 2 2 2 4" xfId="33119"/>
    <cellStyle name="Comma 4 6 3 2 2 3" xfId="7616"/>
    <cellStyle name="Comma 4 6 3 2 2 3 2" xfId="7617"/>
    <cellStyle name="Comma 4 6 3 2 2 3 2 2" xfId="33124"/>
    <cellStyle name="Comma 4 6 3 2 2 3 3" xfId="33123"/>
    <cellStyle name="Comma 4 6 3 2 2 4" xfId="7618"/>
    <cellStyle name="Comma 4 6 3 2 2 4 2" xfId="33125"/>
    <cellStyle name="Comma 4 6 3 2 2 5" xfId="33118"/>
    <cellStyle name="Comma 4 6 3 2 3" xfId="7619"/>
    <cellStyle name="Comma 4 6 3 2 3 2" xfId="7620"/>
    <cellStyle name="Comma 4 6 3 2 3 2 2" xfId="7621"/>
    <cellStyle name="Comma 4 6 3 2 3 2 2 2" xfId="33128"/>
    <cellStyle name="Comma 4 6 3 2 3 2 3" xfId="33127"/>
    <cellStyle name="Comma 4 6 3 2 3 3" xfId="7622"/>
    <cellStyle name="Comma 4 6 3 2 3 3 2" xfId="33129"/>
    <cellStyle name="Comma 4 6 3 2 3 4" xfId="33126"/>
    <cellStyle name="Comma 4 6 3 2 4" xfId="7623"/>
    <cellStyle name="Comma 4 6 3 2 4 2" xfId="7624"/>
    <cellStyle name="Comma 4 6 3 2 4 2 2" xfId="33131"/>
    <cellStyle name="Comma 4 6 3 2 4 3" xfId="33130"/>
    <cellStyle name="Comma 4 6 3 2 5" xfId="7625"/>
    <cellStyle name="Comma 4 6 3 2 5 2" xfId="33132"/>
    <cellStyle name="Comma 4 6 3 2 6" xfId="33117"/>
    <cellStyle name="Comma 4 6 3 3" xfId="7626"/>
    <cellStyle name="Comma 4 6 3 3 2" xfId="7627"/>
    <cellStyle name="Comma 4 6 3 3 2 2" xfId="7628"/>
    <cellStyle name="Comma 4 6 3 3 2 2 2" xfId="7629"/>
    <cellStyle name="Comma 4 6 3 3 2 2 2 2" xfId="7630"/>
    <cellStyle name="Comma 4 6 3 3 2 2 2 2 2" xfId="33137"/>
    <cellStyle name="Comma 4 6 3 3 2 2 2 3" xfId="33136"/>
    <cellStyle name="Comma 4 6 3 3 2 2 3" xfId="7631"/>
    <cellStyle name="Comma 4 6 3 3 2 2 3 2" xfId="33138"/>
    <cellStyle name="Comma 4 6 3 3 2 2 4" xfId="33135"/>
    <cellStyle name="Comma 4 6 3 3 2 3" xfId="7632"/>
    <cellStyle name="Comma 4 6 3 3 2 3 2" xfId="7633"/>
    <cellStyle name="Comma 4 6 3 3 2 3 2 2" xfId="33140"/>
    <cellStyle name="Comma 4 6 3 3 2 3 3" xfId="33139"/>
    <cellStyle name="Comma 4 6 3 3 2 4" xfId="7634"/>
    <cellStyle name="Comma 4 6 3 3 2 4 2" xfId="33141"/>
    <cellStyle name="Comma 4 6 3 3 2 5" xfId="33134"/>
    <cellStyle name="Comma 4 6 3 3 3" xfId="7635"/>
    <cellStyle name="Comma 4 6 3 3 3 2" xfId="7636"/>
    <cellStyle name="Comma 4 6 3 3 3 2 2" xfId="7637"/>
    <cellStyle name="Comma 4 6 3 3 3 2 2 2" xfId="33144"/>
    <cellStyle name="Comma 4 6 3 3 3 2 3" xfId="33143"/>
    <cellStyle name="Comma 4 6 3 3 3 3" xfId="7638"/>
    <cellStyle name="Comma 4 6 3 3 3 3 2" xfId="33145"/>
    <cellStyle name="Comma 4 6 3 3 3 4" xfId="33142"/>
    <cellStyle name="Comma 4 6 3 3 4" xfId="7639"/>
    <cellStyle name="Comma 4 6 3 3 4 2" xfId="7640"/>
    <cellStyle name="Comma 4 6 3 3 4 2 2" xfId="33147"/>
    <cellStyle name="Comma 4 6 3 3 4 3" xfId="33146"/>
    <cellStyle name="Comma 4 6 3 3 5" xfId="7641"/>
    <cellStyle name="Comma 4 6 3 3 5 2" xfId="33148"/>
    <cellStyle name="Comma 4 6 3 3 6" xfId="33133"/>
    <cellStyle name="Comma 4 6 3 4" xfId="7642"/>
    <cellStyle name="Comma 4 6 3 4 2" xfId="7643"/>
    <cellStyle name="Comma 4 6 3 4 2 2" xfId="7644"/>
    <cellStyle name="Comma 4 6 3 4 2 2 2" xfId="7645"/>
    <cellStyle name="Comma 4 6 3 4 2 2 2 2" xfId="33152"/>
    <cellStyle name="Comma 4 6 3 4 2 2 3" xfId="33151"/>
    <cellStyle name="Comma 4 6 3 4 2 3" xfId="7646"/>
    <cellStyle name="Comma 4 6 3 4 2 3 2" xfId="33153"/>
    <cellStyle name="Comma 4 6 3 4 2 4" xfId="33150"/>
    <cellStyle name="Comma 4 6 3 4 3" xfId="7647"/>
    <cellStyle name="Comma 4 6 3 4 3 2" xfId="7648"/>
    <cellStyle name="Comma 4 6 3 4 3 2 2" xfId="33155"/>
    <cellStyle name="Comma 4 6 3 4 3 3" xfId="33154"/>
    <cellStyle name="Comma 4 6 3 4 4" xfId="7649"/>
    <cellStyle name="Comma 4 6 3 4 4 2" xfId="33156"/>
    <cellStyle name="Comma 4 6 3 4 5" xfId="33149"/>
    <cellStyle name="Comma 4 6 3 5" xfId="7650"/>
    <cellStyle name="Comma 4 6 3 5 2" xfId="7651"/>
    <cellStyle name="Comma 4 6 3 5 2 2" xfId="7652"/>
    <cellStyle name="Comma 4 6 3 5 2 2 2" xfId="33159"/>
    <cellStyle name="Comma 4 6 3 5 2 3" xfId="33158"/>
    <cellStyle name="Comma 4 6 3 5 3" xfId="7653"/>
    <cellStyle name="Comma 4 6 3 5 3 2" xfId="33160"/>
    <cellStyle name="Comma 4 6 3 5 4" xfId="33157"/>
    <cellStyle name="Comma 4 6 3 6" xfId="7654"/>
    <cellStyle name="Comma 4 6 3 6 2" xfId="7655"/>
    <cellStyle name="Comma 4 6 3 6 2 2" xfId="33162"/>
    <cellStyle name="Comma 4 6 3 6 3" xfId="33161"/>
    <cellStyle name="Comma 4 6 3 7" xfId="7656"/>
    <cellStyle name="Comma 4 6 3 7 2" xfId="33163"/>
    <cellStyle name="Comma 4 6 3 8" xfId="28981"/>
    <cellStyle name="Comma 4 6 3 9" xfId="33116"/>
    <cellStyle name="Comma 4 6 4" xfId="7657"/>
    <cellStyle name="Comma 4 6 4 2" xfId="7658"/>
    <cellStyle name="Comma 4 6 4 2 2" xfId="7659"/>
    <cellStyle name="Comma 4 6 4 2 2 2" xfId="7660"/>
    <cellStyle name="Comma 4 6 4 2 2 2 2" xfId="7661"/>
    <cellStyle name="Comma 4 6 4 2 2 2 2 2" xfId="33168"/>
    <cellStyle name="Comma 4 6 4 2 2 2 3" xfId="33167"/>
    <cellStyle name="Comma 4 6 4 2 2 3" xfId="7662"/>
    <cellStyle name="Comma 4 6 4 2 2 3 2" xfId="33169"/>
    <cellStyle name="Comma 4 6 4 2 2 4" xfId="33166"/>
    <cellStyle name="Comma 4 6 4 2 3" xfId="7663"/>
    <cellStyle name="Comma 4 6 4 2 3 2" xfId="7664"/>
    <cellStyle name="Comma 4 6 4 2 3 2 2" xfId="33171"/>
    <cellStyle name="Comma 4 6 4 2 3 3" xfId="33170"/>
    <cellStyle name="Comma 4 6 4 2 4" xfId="7665"/>
    <cellStyle name="Comma 4 6 4 2 4 2" xfId="33172"/>
    <cellStyle name="Comma 4 6 4 2 5" xfId="33165"/>
    <cellStyle name="Comma 4 6 4 3" xfId="7666"/>
    <cellStyle name="Comma 4 6 4 3 2" xfId="7667"/>
    <cellStyle name="Comma 4 6 4 3 2 2" xfId="7668"/>
    <cellStyle name="Comma 4 6 4 3 2 2 2" xfId="33175"/>
    <cellStyle name="Comma 4 6 4 3 2 3" xfId="33174"/>
    <cellStyle name="Comma 4 6 4 3 3" xfId="7669"/>
    <cellStyle name="Comma 4 6 4 3 3 2" xfId="33176"/>
    <cellStyle name="Comma 4 6 4 3 4" xfId="33173"/>
    <cellStyle name="Comma 4 6 4 4" xfId="7670"/>
    <cellStyle name="Comma 4 6 4 4 2" xfId="7671"/>
    <cellStyle name="Comma 4 6 4 4 2 2" xfId="33178"/>
    <cellStyle name="Comma 4 6 4 4 3" xfId="33177"/>
    <cellStyle name="Comma 4 6 4 5" xfId="7672"/>
    <cellStyle name="Comma 4 6 4 5 2" xfId="33179"/>
    <cellStyle name="Comma 4 6 4 6" xfId="33164"/>
    <cellStyle name="Comma 4 6 5" xfId="7673"/>
    <cellStyle name="Comma 4 6 5 2" xfId="7674"/>
    <cellStyle name="Comma 4 6 5 2 2" xfId="7675"/>
    <cellStyle name="Comma 4 6 5 2 2 2" xfId="7676"/>
    <cellStyle name="Comma 4 6 5 2 2 2 2" xfId="7677"/>
    <cellStyle name="Comma 4 6 5 2 2 2 2 2" xfId="33184"/>
    <cellStyle name="Comma 4 6 5 2 2 2 3" xfId="33183"/>
    <cellStyle name="Comma 4 6 5 2 2 3" xfId="7678"/>
    <cellStyle name="Comma 4 6 5 2 2 3 2" xfId="33185"/>
    <cellStyle name="Comma 4 6 5 2 2 4" xfId="33182"/>
    <cellStyle name="Comma 4 6 5 2 3" xfId="7679"/>
    <cellStyle name="Comma 4 6 5 2 3 2" xfId="7680"/>
    <cellStyle name="Comma 4 6 5 2 3 2 2" xfId="33187"/>
    <cellStyle name="Comma 4 6 5 2 3 3" xfId="33186"/>
    <cellStyle name="Comma 4 6 5 2 4" xfId="7681"/>
    <cellStyle name="Comma 4 6 5 2 4 2" xfId="33188"/>
    <cellStyle name="Comma 4 6 5 2 5" xfId="33181"/>
    <cellStyle name="Comma 4 6 5 3" xfId="7682"/>
    <cellStyle name="Comma 4 6 5 3 2" xfId="7683"/>
    <cellStyle name="Comma 4 6 5 3 2 2" xfId="7684"/>
    <cellStyle name="Comma 4 6 5 3 2 2 2" xfId="33191"/>
    <cellStyle name="Comma 4 6 5 3 2 3" xfId="33190"/>
    <cellStyle name="Comma 4 6 5 3 3" xfId="7685"/>
    <cellStyle name="Comma 4 6 5 3 3 2" xfId="33192"/>
    <cellStyle name="Comma 4 6 5 3 4" xfId="33189"/>
    <cellStyle name="Comma 4 6 5 4" xfId="7686"/>
    <cellStyle name="Comma 4 6 5 4 2" xfId="7687"/>
    <cellStyle name="Comma 4 6 5 4 2 2" xfId="33194"/>
    <cellStyle name="Comma 4 6 5 4 3" xfId="33193"/>
    <cellStyle name="Comma 4 6 5 5" xfId="7688"/>
    <cellStyle name="Comma 4 6 5 5 2" xfId="33195"/>
    <cellStyle name="Comma 4 6 5 6" xfId="33180"/>
    <cellStyle name="Comma 4 6 6" xfId="7689"/>
    <cellStyle name="Comma 4 6 6 2" xfId="7690"/>
    <cellStyle name="Comma 4 6 6 2 2" xfId="7691"/>
    <cellStyle name="Comma 4 6 6 2 2 2" xfId="7692"/>
    <cellStyle name="Comma 4 6 6 2 2 2 2" xfId="7693"/>
    <cellStyle name="Comma 4 6 6 2 2 2 2 2" xfId="33200"/>
    <cellStyle name="Comma 4 6 6 2 2 2 3" xfId="33199"/>
    <cellStyle name="Comma 4 6 6 2 2 3" xfId="7694"/>
    <cellStyle name="Comma 4 6 6 2 2 3 2" xfId="33201"/>
    <cellStyle name="Comma 4 6 6 2 2 4" xfId="33198"/>
    <cellStyle name="Comma 4 6 6 2 3" xfId="7695"/>
    <cellStyle name="Comma 4 6 6 2 3 2" xfId="7696"/>
    <cellStyle name="Comma 4 6 6 2 3 2 2" xfId="33203"/>
    <cellStyle name="Comma 4 6 6 2 3 3" xfId="33202"/>
    <cellStyle name="Comma 4 6 6 2 4" xfId="7697"/>
    <cellStyle name="Comma 4 6 6 2 4 2" xfId="33204"/>
    <cellStyle name="Comma 4 6 6 2 5" xfId="33197"/>
    <cellStyle name="Comma 4 6 6 3" xfId="7698"/>
    <cellStyle name="Comma 4 6 6 3 2" xfId="7699"/>
    <cellStyle name="Comma 4 6 6 3 2 2" xfId="7700"/>
    <cellStyle name="Comma 4 6 6 3 2 2 2" xfId="33207"/>
    <cellStyle name="Comma 4 6 6 3 2 3" xfId="33206"/>
    <cellStyle name="Comma 4 6 6 3 3" xfId="7701"/>
    <cellStyle name="Comma 4 6 6 3 3 2" xfId="33208"/>
    <cellStyle name="Comma 4 6 6 3 4" xfId="33205"/>
    <cellStyle name="Comma 4 6 6 4" xfId="7702"/>
    <cellStyle name="Comma 4 6 6 4 2" xfId="7703"/>
    <cellStyle name="Comma 4 6 6 4 2 2" xfId="33210"/>
    <cellStyle name="Comma 4 6 6 4 3" xfId="33209"/>
    <cellStyle name="Comma 4 6 6 5" xfId="7704"/>
    <cellStyle name="Comma 4 6 6 5 2" xfId="33211"/>
    <cellStyle name="Comma 4 6 6 6" xfId="33196"/>
    <cellStyle name="Comma 4 6 7" xfId="7705"/>
    <cellStyle name="Comma 4 6 7 2" xfId="7706"/>
    <cellStyle name="Comma 4 6 7 2 2" xfId="7707"/>
    <cellStyle name="Comma 4 6 7 2 2 2" xfId="7708"/>
    <cellStyle name="Comma 4 6 7 2 2 2 2" xfId="33215"/>
    <cellStyle name="Comma 4 6 7 2 2 3" xfId="33214"/>
    <cellStyle name="Comma 4 6 7 2 3" xfId="7709"/>
    <cellStyle name="Comma 4 6 7 2 3 2" xfId="33216"/>
    <cellStyle name="Comma 4 6 7 2 4" xfId="33213"/>
    <cellStyle name="Comma 4 6 7 3" xfId="7710"/>
    <cellStyle name="Comma 4 6 7 3 2" xfId="7711"/>
    <cellStyle name="Comma 4 6 7 3 2 2" xfId="33218"/>
    <cellStyle name="Comma 4 6 7 3 3" xfId="33217"/>
    <cellStyle name="Comma 4 6 7 4" xfId="7712"/>
    <cellStyle name="Comma 4 6 7 4 2" xfId="33219"/>
    <cellStyle name="Comma 4 6 7 5" xfId="33212"/>
    <cellStyle name="Comma 4 6 8" xfId="7713"/>
    <cellStyle name="Comma 4 6 8 2" xfId="7714"/>
    <cellStyle name="Comma 4 6 8 2 2" xfId="7715"/>
    <cellStyle name="Comma 4 6 8 2 2 2" xfId="33222"/>
    <cellStyle name="Comma 4 6 8 2 3" xfId="33221"/>
    <cellStyle name="Comma 4 6 8 3" xfId="7716"/>
    <cellStyle name="Comma 4 6 8 3 2" xfId="33223"/>
    <cellStyle name="Comma 4 6 8 4" xfId="33220"/>
    <cellStyle name="Comma 4 6 9" xfId="7717"/>
    <cellStyle name="Comma 4 6 9 2" xfId="7718"/>
    <cellStyle name="Comma 4 6 9 2 2" xfId="33225"/>
    <cellStyle name="Comma 4 6 9 3" xfId="33224"/>
    <cellStyle name="Comma 4 7" xfId="7719"/>
    <cellStyle name="Comma 4 7 10" xfId="7720"/>
    <cellStyle name="Comma 4 7 10 2" xfId="33227"/>
    <cellStyle name="Comma 4 7 11" xfId="28982"/>
    <cellStyle name="Comma 4 7 12" xfId="33226"/>
    <cellStyle name="Comma 4 7 2" xfId="7721"/>
    <cellStyle name="Comma 4 7 2 2" xfId="7722"/>
    <cellStyle name="Comma 4 7 2 2 2" xfId="7723"/>
    <cellStyle name="Comma 4 7 2 2 2 2" xfId="7724"/>
    <cellStyle name="Comma 4 7 2 2 2 2 2" xfId="7725"/>
    <cellStyle name="Comma 4 7 2 2 2 2 2 2" xfId="7726"/>
    <cellStyle name="Comma 4 7 2 2 2 2 2 2 2" xfId="33233"/>
    <cellStyle name="Comma 4 7 2 2 2 2 2 3" xfId="33232"/>
    <cellStyle name="Comma 4 7 2 2 2 2 3" xfId="7727"/>
    <cellStyle name="Comma 4 7 2 2 2 2 3 2" xfId="33234"/>
    <cellStyle name="Comma 4 7 2 2 2 2 4" xfId="33231"/>
    <cellStyle name="Comma 4 7 2 2 2 3" xfId="7728"/>
    <cellStyle name="Comma 4 7 2 2 2 3 2" xfId="7729"/>
    <cellStyle name="Comma 4 7 2 2 2 3 2 2" xfId="33236"/>
    <cellStyle name="Comma 4 7 2 2 2 3 3" xfId="33235"/>
    <cellStyle name="Comma 4 7 2 2 2 4" xfId="7730"/>
    <cellStyle name="Comma 4 7 2 2 2 4 2" xfId="33237"/>
    <cellStyle name="Comma 4 7 2 2 2 5" xfId="33230"/>
    <cellStyle name="Comma 4 7 2 2 3" xfId="7731"/>
    <cellStyle name="Comma 4 7 2 2 3 2" xfId="7732"/>
    <cellStyle name="Comma 4 7 2 2 3 2 2" xfId="7733"/>
    <cellStyle name="Comma 4 7 2 2 3 2 2 2" xfId="33240"/>
    <cellStyle name="Comma 4 7 2 2 3 2 3" xfId="33239"/>
    <cellStyle name="Comma 4 7 2 2 3 3" xfId="7734"/>
    <cellStyle name="Comma 4 7 2 2 3 3 2" xfId="33241"/>
    <cellStyle name="Comma 4 7 2 2 3 4" xfId="33238"/>
    <cellStyle name="Comma 4 7 2 2 4" xfId="7735"/>
    <cellStyle name="Comma 4 7 2 2 4 2" xfId="7736"/>
    <cellStyle name="Comma 4 7 2 2 4 2 2" xfId="33243"/>
    <cellStyle name="Comma 4 7 2 2 4 3" xfId="33242"/>
    <cellStyle name="Comma 4 7 2 2 5" xfId="7737"/>
    <cellStyle name="Comma 4 7 2 2 5 2" xfId="33244"/>
    <cellStyle name="Comma 4 7 2 2 6" xfId="33229"/>
    <cellStyle name="Comma 4 7 2 3" xfId="7738"/>
    <cellStyle name="Comma 4 7 2 3 2" xfId="7739"/>
    <cellStyle name="Comma 4 7 2 3 2 2" xfId="7740"/>
    <cellStyle name="Comma 4 7 2 3 2 2 2" xfId="7741"/>
    <cellStyle name="Comma 4 7 2 3 2 2 2 2" xfId="7742"/>
    <cellStyle name="Comma 4 7 2 3 2 2 2 2 2" xfId="33249"/>
    <cellStyle name="Comma 4 7 2 3 2 2 2 3" xfId="33248"/>
    <cellStyle name="Comma 4 7 2 3 2 2 3" xfId="7743"/>
    <cellStyle name="Comma 4 7 2 3 2 2 3 2" xfId="33250"/>
    <cellStyle name="Comma 4 7 2 3 2 2 4" xfId="33247"/>
    <cellStyle name="Comma 4 7 2 3 2 3" xfId="7744"/>
    <cellStyle name="Comma 4 7 2 3 2 3 2" xfId="7745"/>
    <cellStyle name="Comma 4 7 2 3 2 3 2 2" xfId="33252"/>
    <cellStyle name="Comma 4 7 2 3 2 3 3" xfId="33251"/>
    <cellStyle name="Comma 4 7 2 3 2 4" xfId="7746"/>
    <cellStyle name="Comma 4 7 2 3 2 4 2" xfId="33253"/>
    <cellStyle name="Comma 4 7 2 3 2 5" xfId="33246"/>
    <cellStyle name="Comma 4 7 2 3 3" xfId="7747"/>
    <cellStyle name="Comma 4 7 2 3 3 2" xfId="7748"/>
    <cellStyle name="Comma 4 7 2 3 3 2 2" xfId="7749"/>
    <cellStyle name="Comma 4 7 2 3 3 2 2 2" xfId="33256"/>
    <cellStyle name="Comma 4 7 2 3 3 2 3" xfId="33255"/>
    <cellStyle name="Comma 4 7 2 3 3 3" xfId="7750"/>
    <cellStyle name="Comma 4 7 2 3 3 3 2" xfId="33257"/>
    <cellStyle name="Comma 4 7 2 3 3 4" xfId="33254"/>
    <cellStyle name="Comma 4 7 2 3 4" xfId="7751"/>
    <cellStyle name="Comma 4 7 2 3 4 2" xfId="7752"/>
    <cellStyle name="Comma 4 7 2 3 4 2 2" xfId="33259"/>
    <cellStyle name="Comma 4 7 2 3 4 3" xfId="33258"/>
    <cellStyle name="Comma 4 7 2 3 5" xfId="7753"/>
    <cellStyle name="Comma 4 7 2 3 5 2" xfId="33260"/>
    <cellStyle name="Comma 4 7 2 3 6" xfId="33245"/>
    <cellStyle name="Comma 4 7 2 4" xfId="7754"/>
    <cellStyle name="Comma 4 7 2 4 2" xfId="7755"/>
    <cellStyle name="Comma 4 7 2 4 2 2" xfId="7756"/>
    <cellStyle name="Comma 4 7 2 4 2 2 2" xfId="7757"/>
    <cellStyle name="Comma 4 7 2 4 2 2 2 2" xfId="33264"/>
    <cellStyle name="Comma 4 7 2 4 2 2 3" xfId="33263"/>
    <cellStyle name="Comma 4 7 2 4 2 3" xfId="7758"/>
    <cellStyle name="Comma 4 7 2 4 2 3 2" xfId="33265"/>
    <cellStyle name="Comma 4 7 2 4 2 4" xfId="33262"/>
    <cellStyle name="Comma 4 7 2 4 3" xfId="7759"/>
    <cellStyle name="Comma 4 7 2 4 3 2" xfId="7760"/>
    <cellStyle name="Comma 4 7 2 4 3 2 2" xfId="33267"/>
    <cellStyle name="Comma 4 7 2 4 3 3" xfId="33266"/>
    <cellStyle name="Comma 4 7 2 4 4" xfId="7761"/>
    <cellStyle name="Comma 4 7 2 4 4 2" xfId="33268"/>
    <cellStyle name="Comma 4 7 2 4 5" xfId="33261"/>
    <cellStyle name="Comma 4 7 2 5" xfId="7762"/>
    <cellStyle name="Comma 4 7 2 5 2" xfId="7763"/>
    <cellStyle name="Comma 4 7 2 5 2 2" xfId="7764"/>
    <cellStyle name="Comma 4 7 2 5 2 2 2" xfId="33271"/>
    <cellStyle name="Comma 4 7 2 5 2 3" xfId="33270"/>
    <cellStyle name="Comma 4 7 2 5 3" xfId="7765"/>
    <cellStyle name="Comma 4 7 2 5 3 2" xfId="33272"/>
    <cellStyle name="Comma 4 7 2 5 4" xfId="33269"/>
    <cellStyle name="Comma 4 7 2 6" xfId="7766"/>
    <cellStyle name="Comma 4 7 2 6 2" xfId="7767"/>
    <cellStyle name="Comma 4 7 2 6 2 2" xfId="33274"/>
    <cellStyle name="Comma 4 7 2 6 3" xfId="33273"/>
    <cellStyle name="Comma 4 7 2 7" xfId="7768"/>
    <cellStyle name="Comma 4 7 2 7 2" xfId="33275"/>
    <cellStyle name="Comma 4 7 2 8" xfId="28983"/>
    <cellStyle name="Comma 4 7 2 9" xfId="33228"/>
    <cellStyle name="Comma 4 7 3" xfId="7769"/>
    <cellStyle name="Comma 4 7 3 2" xfId="7770"/>
    <cellStyle name="Comma 4 7 3 2 2" xfId="7771"/>
    <cellStyle name="Comma 4 7 3 2 2 2" xfId="7772"/>
    <cellStyle name="Comma 4 7 3 2 2 2 2" xfId="7773"/>
    <cellStyle name="Comma 4 7 3 2 2 2 2 2" xfId="33280"/>
    <cellStyle name="Comma 4 7 3 2 2 2 3" xfId="33279"/>
    <cellStyle name="Comma 4 7 3 2 2 3" xfId="7774"/>
    <cellStyle name="Comma 4 7 3 2 2 3 2" xfId="33281"/>
    <cellStyle name="Comma 4 7 3 2 2 4" xfId="33278"/>
    <cellStyle name="Comma 4 7 3 2 3" xfId="7775"/>
    <cellStyle name="Comma 4 7 3 2 3 2" xfId="7776"/>
    <cellStyle name="Comma 4 7 3 2 3 2 2" xfId="33283"/>
    <cellStyle name="Comma 4 7 3 2 3 3" xfId="33282"/>
    <cellStyle name="Comma 4 7 3 2 4" xfId="7777"/>
    <cellStyle name="Comma 4 7 3 2 4 2" xfId="33284"/>
    <cellStyle name="Comma 4 7 3 2 5" xfId="33277"/>
    <cellStyle name="Comma 4 7 3 3" xfId="7778"/>
    <cellStyle name="Comma 4 7 3 3 2" xfId="7779"/>
    <cellStyle name="Comma 4 7 3 3 2 2" xfId="7780"/>
    <cellStyle name="Comma 4 7 3 3 2 2 2" xfId="33287"/>
    <cellStyle name="Comma 4 7 3 3 2 3" xfId="33286"/>
    <cellStyle name="Comma 4 7 3 3 3" xfId="7781"/>
    <cellStyle name="Comma 4 7 3 3 3 2" xfId="33288"/>
    <cellStyle name="Comma 4 7 3 3 4" xfId="33285"/>
    <cellStyle name="Comma 4 7 3 4" xfId="7782"/>
    <cellStyle name="Comma 4 7 3 4 2" xfId="7783"/>
    <cellStyle name="Comma 4 7 3 4 2 2" xfId="33290"/>
    <cellStyle name="Comma 4 7 3 4 3" xfId="33289"/>
    <cellStyle name="Comma 4 7 3 5" xfId="7784"/>
    <cellStyle name="Comma 4 7 3 5 2" xfId="33291"/>
    <cellStyle name="Comma 4 7 3 6" xfId="33276"/>
    <cellStyle name="Comma 4 7 4" xfId="7785"/>
    <cellStyle name="Comma 4 7 4 2" xfId="7786"/>
    <cellStyle name="Comma 4 7 4 2 2" xfId="7787"/>
    <cellStyle name="Comma 4 7 4 2 2 2" xfId="7788"/>
    <cellStyle name="Comma 4 7 4 2 2 2 2" xfId="7789"/>
    <cellStyle name="Comma 4 7 4 2 2 2 2 2" xfId="33296"/>
    <cellStyle name="Comma 4 7 4 2 2 2 3" xfId="33295"/>
    <cellStyle name="Comma 4 7 4 2 2 3" xfId="7790"/>
    <cellStyle name="Comma 4 7 4 2 2 3 2" xfId="33297"/>
    <cellStyle name="Comma 4 7 4 2 2 4" xfId="33294"/>
    <cellStyle name="Comma 4 7 4 2 3" xfId="7791"/>
    <cellStyle name="Comma 4 7 4 2 3 2" xfId="7792"/>
    <cellStyle name="Comma 4 7 4 2 3 2 2" xfId="33299"/>
    <cellStyle name="Comma 4 7 4 2 3 3" xfId="33298"/>
    <cellStyle name="Comma 4 7 4 2 4" xfId="7793"/>
    <cellStyle name="Comma 4 7 4 2 4 2" xfId="33300"/>
    <cellStyle name="Comma 4 7 4 2 5" xfId="33293"/>
    <cellStyle name="Comma 4 7 4 3" xfId="7794"/>
    <cellStyle name="Comma 4 7 4 3 2" xfId="7795"/>
    <cellStyle name="Comma 4 7 4 3 2 2" xfId="7796"/>
    <cellStyle name="Comma 4 7 4 3 2 2 2" xfId="33303"/>
    <cellStyle name="Comma 4 7 4 3 2 3" xfId="33302"/>
    <cellStyle name="Comma 4 7 4 3 3" xfId="7797"/>
    <cellStyle name="Comma 4 7 4 3 3 2" xfId="33304"/>
    <cellStyle name="Comma 4 7 4 3 4" xfId="33301"/>
    <cellStyle name="Comma 4 7 4 4" xfId="7798"/>
    <cellStyle name="Comma 4 7 4 4 2" xfId="7799"/>
    <cellStyle name="Comma 4 7 4 4 2 2" xfId="33306"/>
    <cellStyle name="Comma 4 7 4 4 3" xfId="33305"/>
    <cellStyle name="Comma 4 7 4 5" xfId="7800"/>
    <cellStyle name="Comma 4 7 4 5 2" xfId="33307"/>
    <cellStyle name="Comma 4 7 4 6" xfId="33292"/>
    <cellStyle name="Comma 4 7 5" xfId="7801"/>
    <cellStyle name="Comma 4 7 5 2" xfId="7802"/>
    <cellStyle name="Comma 4 7 5 2 2" xfId="7803"/>
    <cellStyle name="Comma 4 7 5 2 2 2" xfId="7804"/>
    <cellStyle name="Comma 4 7 5 2 2 2 2" xfId="7805"/>
    <cellStyle name="Comma 4 7 5 2 2 2 2 2" xfId="33312"/>
    <cellStyle name="Comma 4 7 5 2 2 2 3" xfId="33311"/>
    <cellStyle name="Comma 4 7 5 2 2 3" xfId="7806"/>
    <cellStyle name="Comma 4 7 5 2 2 3 2" xfId="33313"/>
    <cellStyle name="Comma 4 7 5 2 2 4" xfId="33310"/>
    <cellStyle name="Comma 4 7 5 2 3" xfId="7807"/>
    <cellStyle name="Comma 4 7 5 2 3 2" xfId="7808"/>
    <cellStyle name="Comma 4 7 5 2 3 2 2" xfId="33315"/>
    <cellStyle name="Comma 4 7 5 2 3 3" xfId="33314"/>
    <cellStyle name="Comma 4 7 5 2 4" xfId="7809"/>
    <cellStyle name="Comma 4 7 5 2 4 2" xfId="33316"/>
    <cellStyle name="Comma 4 7 5 2 5" xfId="33309"/>
    <cellStyle name="Comma 4 7 5 3" xfId="7810"/>
    <cellStyle name="Comma 4 7 5 3 2" xfId="7811"/>
    <cellStyle name="Comma 4 7 5 3 2 2" xfId="7812"/>
    <cellStyle name="Comma 4 7 5 3 2 2 2" xfId="33319"/>
    <cellStyle name="Comma 4 7 5 3 2 3" xfId="33318"/>
    <cellStyle name="Comma 4 7 5 3 3" xfId="7813"/>
    <cellStyle name="Comma 4 7 5 3 3 2" xfId="33320"/>
    <cellStyle name="Comma 4 7 5 3 4" xfId="33317"/>
    <cellStyle name="Comma 4 7 5 4" xfId="7814"/>
    <cellStyle name="Comma 4 7 5 4 2" xfId="7815"/>
    <cellStyle name="Comma 4 7 5 4 2 2" xfId="33322"/>
    <cellStyle name="Comma 4 7 5 4 3" xfId="33321"/>
    <cellStyle name="Comma 4 7 5 5" xfId="7816"/>
    <cellStyle name="Comma 4 7 5 5 2" xfId="33323"/>
    <cellStyle name="Comma 4 7 5 6" xfId="33308"/>
    <cellStyle name="Comma 4 7 6" xfId="7817"/>
    <cellStyle name="Comma 4 7 6 2" xfId="7818"/>
    <cellStyle name="Comma 4 7 6 2 2" xfId="7819"/>
    <cellStyle name="Comma 4 7 6 2 2 2" xfId="7820"/>
    <cellStyle name="Comma 4 7 6 2 2 2 2" xfId="33327"/>
    <cellStyle name="Comma 4 7 6 2 2 3" xfId="33326"/>
    <cellStyle name="Comma 4 7 6 2 3" xfId="7821"/>
    <cellStyle name="Comma 4 7 6 2 3 2" xfId="33328"/>
    <cellStyle name="Comma 4 7 6 2 4" xfId="33325"/>
    <cellStyle name="Comma 4 7 6 3" xfId="7822"/>
    <cellStyle name="Comma 4 7 6 3 2" xfId="7823"/>
    <cellStyle name="Comma 4 7 6 3 2 2" xfId="33330"/>
    <cellStyle name="Comma 4 7 6 3 3" xfId="33329"/>
    <cellStyle name="Comma 4 7 6 4" xfId="7824"/>
    <cellStyle name="Comma 4 7 6 4 2" xfId="33331"/>
    <cellStyle name="Comma 4 7 6 5" xfId="33324"/>
    <cellStyle name="Comma 4 7 7" xfId="7825"/>
    <cellStyle name="Comma 4 7 7 2" xfId="7826"/>
    <cellStyle name="Comma 4 7 7 2 2" xfId="7827"/>
    <cellStyle name="Comma 4 7 7 2 2 2" xfId="33334"/>
    <cellStyle name="Comma 4 7 7 2 3" xfId="33333"/>
    <cellStyle name="Comma 4 7 7 3" xfId="7828"/>
    <cellStyle name="Comma 4 7 7 3 2" xfId="33335"/>
    <cellStyle name="Comma 4 7 7 4" xfId="33332"/>
    <cellStyle name="Comma 4 7 8" xfId="7829"/>
    <cellStyle name="Comma 4 7 8 2" xfId="7830"/>
    <cellStyle name="Comma 4 7 8 2 2" xfId="33337"/>
    <cellStyle name="Comma 4 7 8 3" xfId="33336"/>
    <cellStyle name="Comma 4 7 9" xfId="7831"/>
    <cellStyle name="Comma 4 7 9 2" xfId="7832"/>
    <cellStyle name="Comma 4 7 9 2 2" xfId="33339"/>
    <cellStyle name="Comma 4 7 9 3" xfId="33338"/>
    <cellStyle name="Comma 4 8" xfId="7833"/>
    <cellStyle name="Comma 4 8 10" xfId="7834"/>
    <cellStyle name="Comma 4 8 10 2" xfId="33341"/>
    <cellStyle name="Comma 4 8 11" xfId="28984"/>
    <cellStyle name="Comma 4 8 12" xfId="33340"/>
    <cellStyle name="Comma 4 8 2" xfId="7835"/>
    <cellStyle name="Comma 4 8 2 2" xfId="7836"/>
    <cellStyle name="Comma 4 8 2 2 2" xfId="7837"/>
    <cellStyle name="Comma 4 8 2 2 2 2" xfId="7838"/>
    <cellStyle name="Comma 4 8 2 2 2 2 2" xfId="7839"/>
    <cellStyle name="Comma 4 8 2 2 2 2 2 2" xfId="7840"/>
    <cellStyle name="Comma 4 8 2 2 2 2 2 2 2" xfId="33347"/>
    <cellStyle name="Comma 4 8 2 2 2 2 2 3" xfId="33346"/>
    <cellStyle name="Comma 4 8 2 2 2 2 3" xfId="7841"/>
    <cellStyle name="Comma 4 8 2 2 2 2 3 2" xfId="33348"/>
    <cellStyle name="Comma 4 8 2 2 2 2 4" xfId="33345"/>
    <cellStyle name="Comma 4 8 2 2 2 3" xfId="7842"/>
    <cellStyle name="Comma 4 8 2 2 2 3 2" xfId="7843"/>
    <cellStyle name="Comma 4 8 2 2 2 3 2 2" xfId="33350"/>
    <cellStyle name="Comma 4 8 2 2 2 3 3" xfId="33349"/>
    <cellStyle name="Comma 4 8 2 2 2 4" xfId="7844"/>
    <cellStyle name="Comma 4 8 2 2 2 4 2" xfId="33351"/>
    <cellStyle name="Comma 4 8 2 2 2 5" xfId="33344"/>
    <cellStyle name="Comma 4 8 2 2 3" xfId="7845"/>
    <cellStyle name="Comma 4 8 2 2 3 2" xfId="7846"/>
    <cellStyle name="Comma 4 8 2 2 3 2 2" xfId="7847"/>
    <cellStyle name="Comma 4 8 2 2 3 2 2 2" xfId="33354"/>
    <cellStyle name="Comma 4 8 2 2 3 2 3" xfId="33353"/>
    <cellStyle name="Comma 4 8 2 2 3 3" xfId="7848"/>
    <cellStyle name="Comma 4 8 2 2 3 3 2" xfId="33355"/>
    <cellStyle name="Comma 4 8 2 2 3 4" xfId="33352"/>
    <cellStyle name="Comma 4 8 2 2 4" xfId="7849"/>
    <cellStyle name="Comma 4 8 2 2 4 2" xfId="7850"/>
    <cellStyle name="Comma 4 8 2 2 4 2 2" xfId="33357"/>
    <cellStyle name="Comma 4 8 2 2 4 3" xfId="33356"/>
    <cellStyle name="Comma 4 8 2 2 5" xfId="7851"/>
    <cellStyle name="Comma 4 8 2 2 5 2" xfId="33358"/>
    <cellStyle name="Comma 4 8 2 2 6" xfId="33343"/>
    <cellStyle name="Comma 4 8 2 3" xfId="7852"/>
    <cellStyle name="Comma 4 8 2 3 2" xfId="7853"/>
    <cellStyle name="Comma 4 8 2 3 2 2" xfId="7854"/>
    <cellStyle name="Comma 4 8 2 3 2 2 2" xfId="7855"/>
    <cellStyle name="Comma 4 8 2 3 2 2 2 2" xfId="7856"/>
    <cellStyle name="Comma 4 8 2 3 2 2 2 2 2" xfId="33363"/>
    <cellStyle name="Comma 4 8 2 3 2 2 2 3" xfId="33362"/>
    <cellStyle name="Comma 4 8 2 3 2 2 3" xfId="7857"/>
    <cellStyle name="Comma 4 8 2 3 2 2 3 2" xfId="33364"/>
    <cellStyle name="Comma 4 8 2 3 2 2 4" xfId="33361"/>
    <cellStyle name="Comma 4 8 2 3 2 3" xfId="7858"/>
    <cellStyle name="Comma 4 8 2 3 2 3 2" xfId="7859"/>
    <cellStyle name="Comma 4 8 2 3 2 3 2 2" xfId="33366"/>
    <cellStyle name="Comma 4 8 2 3 2 3 3" xfId="33365"/>
    <cellStyle name="Comma 4 8 2 3 2 4" xfId="7860"/>
    <cellStyle name="Comma 4 8 2 3 2 4 2" xfId="33367"/>
    <cellStyle name="Comma 4 8 2 3 2 5" xfId="33360"/>
    <cellStyle name="Comma 4 8 2 3 3" xfId="7861"/>
    <cellStyle name="Comma 4 8 2 3 3 2" xfId="7862"/>
    <cellStyle name="Comma 4 8 2 3 3 2 2" xfId="7863"/>
    <cellStyle name="Comma 4 8 2 3 3 2 2 2" xfId="33370"/>
    <cellStyle name="Comma 4 8 2 3 3 2 3" xfId="33369"/>
    <cellStyle name="Comma 4 8 2 3 3 3" xfId="7864"/>
    <cellStyle name="Comma 4 8 2 3 3 3 2" xfId="33371"/>
    <cellStyle name="Comma 4 8 2 3 3 4" xfId="33368"/>
    <cellStyle name="Comma 4 8 2 3 4" xfId="7865"/>
    <cellStyle name="Comma 4 8 2 3 4 2" xfId="7866"/>
    <cellStyle name="Comma 4 8 2 3 4 2 2" xfId="33373"/>
    <cellStyle name="Comma 4 8 2 3 4 3" xfId="33372"/>
    <cellStyle name="Comma 4 8 2 3 5" xfId="7867"/>
    <cellStyle name="Comma 4 8 2 3 5 2" xfId="33374"/>
    <cellStyle name="Comma 4 8 2 3 6" xfId="33359"/>
    <cellStyle name="Comma 4 8 2 4" xfId="7868"/>
    <cellStyle name="Comma 4 8 2 4 2" xfId="7869"/>
    <cellStyle name="Comma 4 8 2 4 2 2" xfId="7870"/>
    <cellStyle name="Comma 4 8 2 4 2 2 2" xfId="7871"/>
    <cellStyle name="Comma 4 8 2 4 2 2 2 2" xfId="33378"/>
    <cellStyle name="Comma 4 8 2 4 2 2 3" xfId="33377"/>
    <cellStyle name="Comma 4 8 2 4 2 3" xfId="7872"/>
    <cellStyle name="Comma 4 8 2 4 2 3 2" xfId="33379"/>
    <cellStyle name="Comma 4 8 2 4 2 4" xfId="33376"/>
    <cellStyle name="Comma 4 8 2 4 3" xfId="7873"/>
    <cellStyle name="Comma 4 8 2 4 3 2" xfId="7874"/>
    <cellStyle name="Comma 4 8 2 4 3 2 2" xfId="33381"/>
    <cellStyle name="Comma 4 8 2 4 3 3" xfId="33380"/>
    <cellStyle name="Comma 4 8 2 4 4" xfId="7875"/>
    <cellStyle name="Comma 4 8 2 4 4 2" xfId="33382"/>
    <cellStyle name="Comma 4 8 2 4 5" xfId="33375"/>
    <cellStyle name="Comma 4 8 2 5" xfId="7876"/>
    <cellStyle name="Comma 4 8 2 5 2" xfId="7877"/>
    <cellStyle name="Comma 4 8 2 5 2 2" xfId="7878"/>
    <cellStyle name="Comma 4 8 2 5 2 2 2" xfId="33385"/>
    <cellStyle name="Comma 4 8 2 5 2 3" xfId="33384"/>
    <cellStyle name="Comma 4 8 2 5 3" xfId="7879"/>
    <cellStyle name="Comma 4 8 2 5 3 2" xfId="33386"/>
    <cellStyle name="Comma 4 8 2 5 4" xfId="33383"/>
    <cellStyle name="Comma 4 8 2 6" xfId="7880"/>
    <cellStyle name="Comma 4 8 2 6 2" xfId="7881"/>
    <cellStyle name="Comma 4 8 2 6 2 2" xfId="33388"/>
    <cellStyle name="Comma 4 8 2 6 3" xfId="33387"/>
    <cellStyle name="Comma 4 8 2 7" xfId="7882"/>
    <cellStyle name="Comma 4 8 2 7 2" xfId="33389"/>
    <cellStyle name="Comma 4 8 2 8" xfId="28985"/>
    <cellStyle name="Comma 4 8 2 9" xfId="33342"/>
    <cellStyle name="Comma 4 8 3" xfId="7883"/>
    <cellStyle name="Comma 4 8 3 2" xfId="7884"/>
    <cellStyle name="Comma 4 8 3 2 2" xfId="7885"/>
    <cellStyle name="Comma 4 8 3 2 2 2" xfId="7886"/>
    <cellStyle name="Comma 4 8 3 2 2 2 2" xfId="7887"/>
    <cellStyle name="Comma 4 8 3 2 2 2 2 2" xfId="33394"/>
    <cellStyle name="Comma 4 8 3 2 2 2 3" xfId="33393"/>
    <cellStyle name="Comma 4 8 3 2 2 3" xfId="7888"/>
    <cellStyle name="Comma 4 8 3 2 2 3 2" xfId="33395"/>
    <cellStyle name="Comma 4 8 3 2 2 4" xfId="33392"/>
    <cellStyle name="Comma 4 8 3 2 3" xfId="7889"/>
    <cellStyle name="Comma 4 8 3 2 3 2" xfId="7890"/>
    <cellStyle name="Comma 4 8 3 2 3 2 2" xfId="33397"/>
    <cellStyle name="Comma 4 8 3 2 3 3" xfId="33396"/>
    <cellStyle name="Comma 4 8 3 2 4" xfId="7891"/>
    <cellStyle name="Comma 4 8 3 2 4 2" xfId="33398"/>
    <cellStyle name="Comma 4 8 3 2 5" xfId="33391"/>
    <cellStyle name="Comma 4 8 3 3" xfId="7892"/>
    <cellStyle name="Comma 4 8 3 3 2" xfId="7893"/>
    <cellStyle name="Comma 4 8 3 3 2 2" xfId="7894"/>
    <cellStyle name="Comma 4 8 3 3 2 2 2" xfId="33401"/>
    <cellStyle name="Comma 4 8 3 3 2 3" xfId="33400"/>
    <cellStyle name="Comma 4 8 3 3 3" xfId="7895"/>
    <cellStyle name="Comma 4 8 3 3 3 2" xfId="33402"/>
    <cellStyle name="Comma 4 8 3 3 4" xfId="33399"/>
    <cellStyle name="Comma 4 8 3 4" xfId="7896"/>
    <cellStyle name="Comma 4 8 3 4 2" xfId="7897"/>
    <cellStyle name="Comma 4 8 3 4 2 2" xfId="33404"/>
    <cellStyle name="Comma 4 8 3 4 3" xfId="33403"/>
    <cellStyle name="Comma 4 8 3 5" xfId="7898"/>
    <cellStyle name="Comma 4 8 3 5 2" xfId="33405"/>
    <cellStyle name="Comma 4 8 3 6" xfId="33390"/>
    <cellStyle name="Comma 4 8 4" xfId="7899"/>
    <cellStyle name="Comma 4 8 4 2" xfId="7900"/>
    <cellStyle name="Comma 4 8 4 2 2" xfId="7901"/>
    <cellStyle name="Comma 4 8 4 2 2 2" xfId="7902"/>
    <cellStyle name="Comma 4 8 4 2 2 2 2" xfId="7903"/>
    <cellStyle name="Comma 4 8 4 2 2 2 2 2" xfId="33410"/>
    <cellStyle name="Comma 4 8 4 2 2 2 3" xfId="33409"/>
    <cellStyle name="Comma 4 8 4 2 2 3" xfId="7904"/>
    <cellStyle name="Comma 4 8 4 2 2 3 2" xfId="33411"/>
    <cellStyle name="Comma 4 8 4 2 2 4" xfId="33408"/>
    <cellStyle name="Comma 4 8 4 2 3" xfId="7905"/>
    <cellStyle name="Comma 4 8 4 2 3 2" xfId="7906"/>
    <cellStyle name="Comma 4 8 4 2 3 2 2" xfId="33413"/>
    <cellStyle name="Comma 4 8 4 2 3 3" xfId="33412"/>
    <cellStyle name="Comma 4 8 4 2 4" xfId="7907"/>
    <cellStyle name="Comma 4 8 4 2 4 2" xfId="33414"/>
    <cellStyle name="Comma 4 8 4 2 5" xfId="33407"/>
    <cellStyle name="Comma 4 8 4 3" xfId="7908"/>
    <cellStyle name="Comma 4 8 4 3 2" xfId="7909"/>
    <cellStyle name="Comma 4 8 4 3 2 2" xfId="7910"/>
    <cellStyle name="Comma 4 8 4 3 2 2 2" xfId="33417"/>
    <cellStyle name="Comma 4 8 4 3 2 3" xfId="33416"/>
    <cellStyle name="Comma 4 8 4 3 3" xfId="7911"/>
    <cellStyle name="Comma 4 8 4 3 3 2" xfId="33418"/>
    <cellStyle name="Comma 4 8 4 3 4" xfId="33415"/>
    <cellStyle name="Comma 4 8 4 4" xfId="7912"/>
    <cellStyle name="Comma 4 8 4 4 2" xfId="7913"/>
    <cellStyle name="Comma 4 8 4 4 2 2" xfId="33420"/>
    <cellStyle name="Comma 4 8 4 4 3" xfId="33419"/>
    <cellStyle name="Comma 4 8 4 5" xfId="7914"/>
    <cellStyle name="Comma 4 8 4 5 2" xfId="33421"/>
    <cellStyle name="Comma 4 8 4 6" xfId="33406"/>
    <cellStyle name="Comma 4 8 5" xfId="7915"/>
    <cellStyle name="Comma 4 8 5 2" xfId="7916"/>
    <cellStyle name="Comma 4 8 5 2 2" xfId="7917"/>
    <cellStyle name="Comma 4 8 5 2 2 2" xfId="7918"/>
    <cellStyle name="Comma 4 8 5 2 2 2 2" xfId="7919"/>
    <cellStyle name="Comma 4 8 5 2 2 2 2 2" xfId="33426"/>
    <cellStyle name="Comma 4 8 5 2 2 2 3" xfId="33425"/>
    <cellStyle name="Comma 4 8 5 2 2 3" xfId="7920"/>
    <cellStyle name="Comma 4 8 5 2 2 3 2" xfId="33427"/>
    <cellStyle name="Comma 4 8 5 2 2 4" xfId="33424"/>
    <cellStyle name="Comma 4 8 5 2 3" xfId="7921"/>
    <cellStyle name="Comma 4 8 5 2 3 2" xfId="7922"/>
    <cellStyle name="Comma 4 8 5 2 3 2 2" xfId="33429"/>
    <cellStyle name="Comma 4 8 5 2 3 3" xfId="33428"/>
    <cellStyle name="Comma 4 8 5 2 4" xfId="7923"/>
    <cellStyle name="Comma 4 8 5 2 4 2" xfId="33430"/>
    <cellStyle name="Comma 4 8 5 2 5" xfId="33423"/>
    <cellStyle name="Comma 4 8 5 3" xfId="7924"/>
    <cellStyle name="Comma 4 8 5 3 2" xfId="7925"/>
    <cellStyle name="Comma 4 8 5 3 2 2" xfId="7926"/>
    <cellStyle name="Comma 4 8 5 3 2 2 2" xfId="33433"/>
    <cellStyle name="Comma 4 8 5 3 2 3" xfId="33432"/>
    <cellStyle name="Comma 4 8 5 3 3" xfId="7927"/>
    <cellStyle name="Comma 4 8 5 3 3 2" xfId="33434"/>
    <cellStyle name="Comma 4 8 5 3 4" xfId="33431"/>
    <cellStyle name="Comma 4 8 5 4" xfId="7928"/>
    <cellStyle name="Comma 4 8 5 4 2" xfId="7929"/>
    <cellStyle name="Comma 4 8 5 4 2 2" xfId="33436"/>
    <cellStyle name="Comma 4 8 5 4 3" xfId="33435"/>
    <cellStyle name="Comma 4 8 5 5" xfId="7930"/>
    <cellStyle name="Comma 4 8 5 5 2" xfId="33437"/>
    <cellStyle name="Comma 4 8 5 6" xfId="33422"/>
    <cellStyle name="Comma 4 8 6" xfId="7931"/>
    <cellStyle name="Comma 4 8 6 2" xfId="7932"/>
    <cellStyle name="Comma 4 8 6 2 2" xfId="7933"/>
    <cellStyle name="Comma 4 8 6 2 2 2" xfId="7934"/>
    <cellStyle name="Comma 4 8 6 2 2 2 2" xfId="33441"/>
    <cellStyle name="Comma 4 8 6 2 2 3" xfId="33440"/>
    <cellStyle name="Comma 4 8 6 2 3" xfId="7935"/>
    <cellStyle name="Comma 4 8 6 2 3 2" xfId="33442"/>
    <cellStyle name="Comma 4 8 6 2 4" xfId="33439"/>
    <cellStyle name="Comma 4 8 6 3" xfId="7936"/>
    <cellStyle name="Comma 4 8 6 3 2" xfId="7937"/>
    <cellStyle name="Comma 4 8 6 3 2 2" xfId="33444"/>
    <cellStyle name="Comma 4 8 6 3 3" xfId="33443"/>
    <cellStyle name="Comma 4 8 6 4" xfId="7938"/>
    <cellStyle name="Comma 4 8 6 4 2" xfId="33445"/>
    <cellStyle name="Comma 4 8 6 5" xfId="33438"/>
    <cellStyle name="Comma 4 8 7" xfId="7939"/>
    <cellStyle name="Comma 4 8 7 2" xfId="7940"/>
    <cellStyle name="Comma 4 8 7 2 2" xfId="7941"/>
    <cellStyle name="Comma 4 8 7 2 2 2" xfId="33448"/>
    <cellStyle name="Comma 4 8 7 2 3" xfId="33447"/>
    <cellStyle name="Comma 4 8 7 3" xfId="7942"/>
    <cellStyle name="Comma 4 8 7 3 2" xfId="33449"/>
    <cellStyle name="Comma 4 8 7 4" xfId="33446"/>
    <cellStyle name="Comma 4 8 8" xfId="7943"/>
    <cellStyle name="Comma 4 8 8 2" xfId="7944"/>
    <cellStyle name="Comma 4 8 8 2 2" xfId="33451"/>
    <cellStyle name="Comma 4 8 8 3" xfId="33450"/>
    <cellStyle name="Comma 4 8 9" xfId="7945"/>
    <cellStyle name="Comma 4 8 9 2" xfId="7946"/>
    <cellStyle name="Comma 4 8 9 2 2" xfId="33453"/>
    <cellStyle name="Comma 4 8 9 3" xfId="33452"/>
    <cellStyle name="Comma 4 9" xfId="7947"/>
    <cellStyle name="Comma 4 9 2" xfId="7948"/>
    <cellStyle name="Comma 4 9 2 2" xfId="7949"/>
    <cellStyle name="Comma 4 9 2 2 2" xfId="7950"/>
    <cellStyle name="Comma 4 9 2 2 2 2" xfId="7951"/>
    <cellStyle name="Comma 4 9 2 2 2 2 2" xfId="7952"/>
    <cellStyle name="Comma 4 9 2 2 2 2 2 2" xfId="33459"/>
    <cellStyle name="Comma 4 9 2 2 2 2 3" xfId="33458"/>
    <cellStyle name="Comma 4 9 2 2 2 3" xfId="7953"/>
    <cellStyle name="Comma 4 9 2 2 2 3 2" xfId="33460"/>
    <cellStyle name="Comma 4 9 2 2 2 4" xfId="33457"/>
    <cellStyle name="Comma 4 9 2 2 3" xfId="7954"/>
    <cellStyle name="Comma 4 9 2 2 3 2" xfId="7955"/>
    <cellStyle name="Comma 4 9 2 2 3 2 2" xfId="33462"/>
    <cellStyle name="Comma 4 9 2 2 3 3" xfId="33461"/>
    <cellStyle name="Comma 4 9 2 2 4" xfId="7956"/>
    <cellStyle name="Comma 4 9 2 2 4 2" xfId="33463"/>
    <cellStyle name="Comma 4 9 2 2 5" xfId="33456"/>
    <cellStyle name="Comma 4 9 2 3" xfId="7957"/>
    <cellStyle name="Comma 4 9 2 3 2" xfId="7958"/>
    <cellStyle name="Comma 4 9 2 3 2 2" xfId="7959"/>
    <cellStyle name="Comma 4 9 2 3 2 2 2" xfId="33466"/>
    <cellStyle name="Comma 4 9 2 3 2 3" xfId="33465"/>
    <cellStyle name="Comma 4 9 2 3 3" xfId="7960"/>
    <cellStyle name="Comma 4 9 2 3 3 2" xfId="33467"/>
    <cellStyle name="Comma 4 9 2 3 4" xfId="33464"/>
    <cellStyle name="Comma 4 9 2 4" xfId="7961"/>
    <cellStyle name="Comma 4 9 2 4 2" xfId="7962"/>
    <cellStyle name="Comma 4 9 2 4 2 2" xfId="33469"/>
    <cellStyle name="Comma 4 9 2 4 3" xfId="33468"/>
    <cellStyle name="Comma 4 9 2 5" xfId="7963"/>
    <cellStyle name="Comma 4 9 2 5 2" xfId="33470"/>
    <cellStyle name="Comma 4 9 2 6" xfId="33455"/>
    <cellStyle name="Comma 4 9 3" xfId="7964"/>
    <cellStyle name="Comma 4 9 3 2" xfId="7965"/>
    <cellStyle name="Comma 4 9 3 2 2" xfId="7966"/>
    <cellStyle name="Comma 4 9 3 2 2 2" xfId="7967"/>
    <cellStyle name="Comma 4 9 3 2 2 2 2" xfId="7968"/>
    <cellStyle name="Comma 4 9 3 2 2 2 2 2" xfId="33475"/>
    <cellStyle name="Comma 4 9 3 2 2 2 3" xfId="33474"/>
    <cellStyle name="Comma 4 9 3 2 2 3" xfId="7969"/>
    <cellStyle name="Comma 4 9 3 2 2 3 2" xfId="33476"/>
    <cellStyle name="Comma 4 9 3 2 2 4" xfId="33473"/>
    <cellStyle name="Comma 4 9 3 2 3" xfId="7970"/>
    <cellStyle name="Comma 4 9 3 2 3 2" xfId="7971"/>
    <cellStyle name="Comma 4 9 3 2 3 2 2" xfId="33478"/>
    <cellStyle name="Comma 4 9 3 2 3 3" xfId="33477"/>
    <cellStyle name="Comma 4 9 3 2 4" xfId="7972"/>
    <cellStyle name="Comma 4 9 3 2 4 2" xfId="33479"/>
    <cellStyle name="Comma 4 9 3 2 5" xfId="33472"/>
    <cellStyle name="Comma 4 9 3 3" xfId="7973"/>
    <cellStyle name="Comma 4 9 3 3 2" xfId="7974"/>
    <cellStyle name="Comma 4 9 3 3 2 2" xfId="7975"/>
    <cellStyle name="Comma 4 9 3 3 2 2 2" xfId="33482"/>
    <cellStyle name="Comma 4 9 3 3 2 3" xfId="33481"/>
    <cellStyle name="Comma 4 9 3 3 3" xfId="7976"/>
    <cellStyle name="Comma 4 9 3 3 3 2" xfId="33483"/>
    <cellStyle name="Comma 4 9 3 3 4" xfId="33480"/>
    <cellStyle name="Comma 4 9 3 4" xfId="7977"/>
    <cellStyle name="Comma 4 9 3 4 2" xfId="7978"/>
    <cellStyle name="Comma 4 9 3 4 2 2" xfId="33485"/>
    <cellStyle name="Comma 4 9 3 4 3" xfId="33484"/>
    <cellStyle name="Comma 4 9 3 5" xfId="7979"/>
    <cellStyle name="Comma 4 9 3 5 2" xfId="33486"/>
    <cellStyle name="Comma 4 9 3 6" xfId="33471"/>
    <cellStyle name="Comma 4 9 4" xfId="7980"/>
    <cellStyle name="Comma 4 9 4 2" xfId="7981"/>
    <cellStyle name="Comma 4 9 4 2 2" xfId="7982"/>
    <cellStyle name="Comma 4 9 4 2 2 2" xfId="7983"/>
    <cellStyle name="Comma 4 9 4 2 2 2 2" xfId="33490"/>
    <cellStyle name="Comma 4 9 4 2 2 3" xfId="33489"/>
    <cellStyle name="Comma 4 9 4 2 3" xfId="7984"/>
    <cellStyle name="Comma 4 9 4 2 3 2" xfId="33491"/>
    <cellStyle name="Comma 4 9 4 2 4" xfId="33488"/>
    <cellStyle name="Comma 4 9 4 3" xfId="7985"/>
    <cellStyle name="Comma 4 9 4 3 2" xfId="7986"/>
    <cellStyle name="Comma 4 9 4 3 2 2" xfId="33493"/>
    <cellStyle name="Comma 4 9 4 3 3" xfId="33492"/>
    <cellStyle name="Comma 4 9 4 4" xfId="7987"/>
    <cellStyle name="Comma 4 9 4 4 2" xfId="33494"/>
    <cellStyle name="Comma 4 9 4 5" xfId="33487"/>
    <cellStyle name="Comma 4 9 5" xfId="7988"/>
    <cellStyle name="Comma 4 9 5 2" xfId="7989"/>
    <cellStyle name="Comma 4 9 5 2 2" xfId="7990"/>
    <cellStyle name="Comma 4 9 5 2 2 2" xfId="33497"/>
    <cellStyle name="Comma 4 9 5 2 3" xfId="33496"/>
    <cellStyle name="Comma 4 9 5 3" xfId="7991"/>
    <cellStyle name="Comma 4 9 5 3 2" xfId="33498"/>
    <cellStyle name="Comma 4 9 5 4" xfId="33495"/>
    <cellStyle name="Comma 4 9 6" xfId="7992"/>
    <cellStyle name="Comma 4 9 6 2" xfId="7993"/>
    <cellStyle name="Comma 4 9 6 2 2" xfId="33500"/>
    <cellStyle name="Comma 4 9 6 3" xfId="33499"/>
    <cellStyle name="Comma 4 9 7" xfId="7994"/>
    <cellStyle name="Comma 4 9 7 2" xfId="33501"/>
    <cellStyle name="Comma 4 9 8" xfId="28986"/>
    <cellStyle name="Comma 4 9 9" xfId="33454"/>
    <cellStyle name="Comma 5" xfId="7995"/>
    <cellStyle name="Comma 5 2" xfId="7996"/>
    <cellStyle name="Comma 5 2 2" xfId="33503"/>
    <cellStyle name="Comma 5 3" xfId="28987"/>
    <cellStyle name="Comma 5 4" xfId="33502"/>
    <cellStyle name="Comma 6" xfId="7997"/>
    <cellStyle name="Comma 6 2" xfId="33504"/>
    <cellStyle name="Comma_Catálogo de Conceptos Obra Civil  Septiembre 15 2006" xfId="29519"/>
    <cellStyle name="Currency 2" xfId="7998"/>
    <cellStyle name="Currency 2 2" xfId="7999"/>
    <cellStyle name="Currency 2 2 2" xfId="8000"/>
    <cellStyle name="Currency 2 2 2 2" xfId="8001"/>
    <cellStyle name="Currency 2 2 2 2 2" xfId="33508"/>
    <cellStyle name="Currency 2 2 2 3" xfId="28990"/>
    <cellStyle name="Currency 2 2 2 4" xfId="33507"/>
    <cellStyle name="Currency 2 2 3" xfId="8002"/>
    <cellStyle name="Currency 2 2 3 2" xfId="8003"/>
    <cellStyle name="Currency 2 2 3 2 2" xfId="33510"/>
    <cellStyle name="Currency 2 2 3 3" xfId="28991"/>
    <cellStyle name="Currency 2 2 3 4" xfId="33509"/>
    <cellStyle name="Currency 2 2 4" xfId="8004"/>
    <cellStyle name="Currency 2 2 4 2" xfId="33511"/>
    <cellStyle name="Currency 2 2 5" xfId="28989"/>
    <cellStyle name="Currency 2 2 6" xfId="33506"/>
    <cellStyle name="Currency 2 3" xfId="8005"/>
    <cellStyle name="Currency 2 3 2" xfId="8006"/>
    <cellStyle name="Currency 2 3 2 2" xfId="33513"/>
    <cellStyle name="Currency 2 3 3" xfId="28992"/>
    <cellStyle name="Currency 2 3 4" xfId="33512"/>
    <cellStyle name="Currency 2 4" xfId="8007"/>
    <cellStyle name="Currency 2 4 2" xfId="8008"/>
    <cellStyle name="Currency 2 4 2 2" xfId="33515"/>
    <cellStyle name="Currency 2 4 3" xfId="28993"/>
    <cellStyle name="Currency 2 4 4" xfId="33514"/>
    <cellStyle name="Currency 2 5" xfId="8009"/>
    <cellStyle name="Currency 2 5 2" xfId="33516"/>
    <cellStyle name="Currency 2 6" xfId="28988"/>
    <cellStyle name="Currency 2 7" xfId="33505"/>
    <cellStyle name="Currency 3" xfId="8010"/>
    <cellStyle name="Currency 3 2" xfId="8011"/>
    <cellStyle name="Currency 3 2 2" xfId="8012"/>
    <cellStyle name="Currency 3 2 2 2" xfId="33519"/>
    <cellStyle name="Currency 3 2 3" xfId="28995"/>
    <cellStyle name="Currency 3 2 4" xfId="33518"/>
    <cellStyle name="Currency 3 3" xfId="8013"/>
    <cellStyle name="Currency 3 3 2" xfId="8014"/>
    <cellStyle name="Currency 3 3 2 2" xfId="33521"/>
    <cellStyle name="Currency 3 3 3" xfId="28996"/>
    <cellStyle name="Currency 3 3 4" xfId="33520"/>
    <cellStyle name="Currency 3 4" xfId="8015"/>
    <cellStyle name="Currency 3 4 2" xfId="33522"/>
    <cellStyle name="Currency 3 5" xfId="28994"/>
    <cellStyle name="Currency 3 6" xfId="33517"/>
    <cellStyle name="Euro" xfId="8016"/>
    <cellStyle name="Euro 2" xfId="8017"/>
    <cellStyle name="Euro 2 2" xfId="28998"/>
    <cellStyle name="Euro 2 3" xfId="33524"/>
    <cellStyle name="Euro 3" xfId="28997"/>
    <cellStyle name="Euro 4" xfId="33523"/>
    <cellStyle name="Millares [0] 2" xfId="8018"/>
    <cellStyle name="Millares [0] 2 2" xfId="8019"/>
    <cellStyle name="Millares [0] 2 2 2" xfId="29000"/>
    <cellStyle name="Millares [0] 2 2 3" xfId="33526"/>
    <cellStyle name="Millares [0] 2 3" xfId="28999"/>
    <cellStyle name="Millares [0] 2 4" xfId="33525"/>
    <cellStyle name="Millares [0] 3" xfId="8020"/>
    <cellStyle name="Millares [0] 3 2" xfId="29001"/>
    <cellStyle name="Millares [0] 3 3" xfId="33527"/>
    <cellStyle name="Millares [0] 4" xfId="8021"/>
    <cellStyle name="Millares [0] 4 2" xfId="29002"/>
    <cellStyle name="Millares [0] 4 3" xfId="33528"/>
    <cellStyle name="Millares 10" xfId="8022"/>
    <cellStyle name="Millares 10 2" xfId="33529"/>
    <cellStyle name="Millares 11" xfId="8023"/>
    <cellStyle name="Millares 11 2" xfId="33530"/>
    <cellStyle name="Millares 12" xfId="8024"/>
    <cellStyle name="Millares 12 2" xfId="33531"/>
    <cellStyle name="Millares 13" xfId="8025"/>
    <cellStyle name="Millares 13 2" xfId="33532"/>
    <cellStyle name="Millares 14" xfId="8026"/>
    <cellStyle name="Millares 14 2" xfId="33533"/>
    <cellStyle name="Millares 15" xfId="8027"/>
    <cellStyle name="Millares 15 2" xfId="33534"/>
    <cellStyle name="Millares 16" xfId="8028"/>
    <cellStyle name="Millares 16 2" xfId="33535"/>
    <cellStyle name="Millares 17" xfId="8029"/>
    <cellStyle name="Millares 17 2" xfId="33536"/>
    <cellStyle name="Millares 18" xfId="8030"/>
    <cellStyle name="Millares 18 2" xfId="33537"/>
    <cellStyle name="Millares 19" xfId="8031"/>
    <cellStyle name="Millares 19 2" xfId="33538"/>
    <cellStyle name="Millares 2" xfId="6"/>
    <cellStyle name="Millares 2 10" xfId="8033"/>
    <cellStyle name="Millares 2 10 2" xfId="8034"/>
    <cellStyle name="Millares 2 10 2 2" xfId="8035"/>
    <cellStyle name="Millares 2 10 2 2 2" xfId="8036"/>
    <cellStyle name="Millares 2 10 2 2 2 2" xfId="33543"/>
    <cellStyle name="Millares 2 10 2 2 3" xfId="33542"/>
    <cellStyle name="Millares 2 10 2 3" xfId="8037"/>
    <cellStyle name="Millares 2 10 2 3 2" xfId="33544"/>
    <cellStyle name="Millares 2 10 2 4" xfId="33541"/>
    <cellStyle name="Millares 2 10 3" xfId="8038"/>
    <cellStyle name="Millares 2 10 3 2" xfId="8039"/>
    <cellStyle name="Millares 2 10 3 2 2" xfId="33546"/>
    <cellStyle name="Millares 2 10 3 3" xfId="33545"/>
    <cellStyle name="Millares 2 10 4" xfId="8040"/>
    <cellStyle name="Millares 2 10 4 2" xfId="33547"/>
    <cellStyle name="Millares 2 10 5" xfId="29004"/>
    <cellStyle name="Millares 2 10 6" xfId="33540"/>
    <cellStyle name="Millares 2 11" xfId="8041"/>
    <cellStyle name="Millares 2 11 2" xfId="8042"/>
    <cellStyle name="Millares 2 11 2 2" xfId="8043"/>
    <cellStyle name="Millares 2 11 2 2 2" xfId="8044"/>
    <cellStyle name="Millares 2 11 2 2 2 2" xfId="33551"/>
    <cellStyle name="Millares 2 11 2 2 3" xfId="33550"/>
    <cellStyle name="Millares 2 11 2 3" xfId="8045"/>
    <cellStyle name="Millares 2 11 2 3 2" xfId="33552"/>
    <cellStyle name="Millares 2 11 2 4" xfId="33549"/>
    <cellStyle name="Millares 2 11 3" xfId="8046"/>
    <cellStyle name="Millares 2 11 3 2" xfId="8047"/>
    <cellStyle name="Millares 2 11 3 2 2" xfId="33554"/>
    <cellStyle name="Millares 2 11 3 3" xfId="33553"/>
    <cellStyle name="Millares 2 11 4" xfId="8048"/>
    <cellStyle name="Millares 2 11 4 2" xfId="33555"/>
    <cellStyle name="Millares 2 11 5" xfId="29005"/>
    <cellStyle name="Millares 2 11 6" xfId="33548"/>
    <cellStyle name="Millares 2 12" xfId="8049"/>
    <cellStyle name="Millares 2 12 2" xfId="8050"/>
    <cellStyle name="Millares 2 12 2 2" xfId="8051"/>
    <cellStyle name="Millares 2 12 2 2 2" xfId="8052"/>
    <cellStyle name="Millares 2 12 2 2 2 2" xfId="33559"/>
    <cellStyle name="Millares 2 12 2 2 3" xfId="33558"/>
    <cellStyle name="Millares 2 12 2 3" xfId="8053"/>
    <cellStyle name="Millares 2 12 2 3 2" xfId="33560"/>
    <cellStyle name="Millares 2 12 2 4" xfId="33557"/>
    <cellStyle name="Millares 2 12 3" xfId="8054"/>
    <cellStyle name="Millares 2 12 3 2" xfId="8055"/>
    <cellStyle name="Millares 2 12 3 2 2" xfId="33562"/>
    <cellStyle name="Millares 2 12 3 3" xfId="33561"/>
    <cellStyle name="Millares 2 12 4" xfId="8056"/>
    <cellStyle name="Millares 2 12 4 2" xfId="33563"/>
    <cellStyle name="Millares 2 12 5" xfId="29006"/>
    <cellStyle name="Millares 2 12 6" xfId="33556"/>
    <cellStyle name="Millares 2 13" xfId="8057"/>
    <cellStyle name="Millares 2 13 2" xfId="8058"/>
    <cellStyle name="Millares 2 13 2 2" xfId="8059"/>
    <cellStyle name="Millares 2 13 2 2 2" xfId="8060"/>
    <cellStyle name="Millares 2 13 2 2 2 2" xfId="33567"/>
    <cellStyle name="Millares 2 13 2 2 3" xfId="33566"/>
    <cellStyle name="Millares 2 13 2 3" xfId="8061"/>
    <cellStyle name="Millares 2 13 2 3 2" xfId="33568"/>
    <cellStyle name="Millares 2 13 2 4" xfId="33565"/>
    <cellStyle name="Millares 2 13 3" xfId="8062"/>
    <cellStyle name="Millares 2 13 3 2" xfId="8063"/>
    <cellStyle name="Millares 2 13 3 2 2" xfId="33570"/>
    <cellStyle name="Millares 2 13 3 3" xfId="33569"/>
    <cellStyle name="Millares 2 13 4" xfId="8064"/>
    <cellStyle name="Millares 2 13 4 2" xfId="33571"/>
    <cellStyle name="Millares 2 13 5" xfId="33564"/>
    <cellStyle name="Millares 2 14" xfId="8065"/>
    <cellStyle name="Millares 2 14 2" xfId="8066"/>
    <cellStyle name="Millares 2 14 2 2" xfId="8067"/>
    <cellStyle name="Millares 2 14 2 2 2" xfId="33574"/>
    <cellStyle name="Millares 2 14 2 3" xfId="33573"/>
    <cellStyle name="Millares 2 14 3" xfId="8068"/>
    <cellStyle name="Millares 2 14 3 2" xfId="33575"/>
    <cellStyle name="Millares 2 14 4" xfId="33572"/>
    <cellStyle name="Millares 2 15" xfId="8069"/>
    <cellStyle name="Millares 2 15 2" xfId="8070"/>
    <cellStyle name="Millares 2 15 2 2" xfId="33577"/>
    <cellStyle name="Millares 2 15 3" xfId="33576"/>
    <cellStyle name="Millares 2 16" xfId="8071"/>
    <cellStyle name="Millares 2 16 2" xfId="8072"/>
    <cellStyle name="Millares 2 16 2 2" xfId="33579"/>
    <cellStyle name="Millares 2 16 3" xfId="33578"/>
    <cellStyle name="Millares 2 17" xfId="8073"/>
    <cellStyle name="Millares 2 17 2" xfId="33580"/>
    <cellStyle name="Millares 2 18" xfId="29003"/>
    <cellStyle name="Millares 2 19" xfId="8032"/>
    <cellStyle name="Millares 2 19 2" xfId="33539"/>
    <cellStyle name="Millares 2 2" xfId="8074"/>
    <cellStyle name="Millares 2 2 10" xfId="8075"/>
    <cellStyle name="Millares 2 2 10 2" xfId="33582"/>
    <cellStyle name="Millares 2 2 11" xfId="29007"/>
    <cellStyle name="Millares 2 2 12" xfId="33581"/>
    <cellStyle name="Millares 2 2 2" xfId="8076"/>
    <cellStyle name="Millares 2 2 2 2" xfId="8077"/>
    <cellStyle name="Millares 2 2 2 2 2" xfId="8078"/>
    <cellStyle name="Millares 2 2 2 2 2 2" xfId="8079"/>
    <cellStyle name="Millares 2 2 2 2 2 2 2" xfId="8080"/>
    <cellStyle name="Millares 2 2 2 2 2 2 2 2" xfId="8081"/>
    <cellStyle name="Millares 2 2 2 2 2 2 2 2 2" xfId="33588"/>
    <cellStyle name="Millares 2 2 2 2 2 2 2 3" xfId="33587"/>
    <cellStyle name="Millares 2 2 2 2 2 2 3" xfId="8082"/>
    <cellStyle name="Millares 2 2 2 2 2 2 3 2" xfId="33589"/>
    <cellStyle name="Millares 2 2 2 2 2 2 4" xfId="33586"/>
    <cellStyle name="Millares 2 2 2 2 2 3" xfId="8083"/>
    <cellStyle name="Millares 2 2 2 2 2 3 2" xfId="8084"/>
    <cellStyle name="Millares 2 2 2 2 2 3 2 2" xfId="33591"/>
    <cellStyle name="Millares 2 2 2 2 2 3 3" xfId="33590"/>
    <cellStyle name="Millares 2 2 2 2 2 4" xfId="8085"/>
    <cellStyle name="Millares 2 2 2 2 2 4 2" xfId="33592"/>
    <cellStyle name="Millares 2 2 2 2 2 5" xfId="33585"/>
    <cellStyle name="Millares 2 2 2 2 3" xfId="8086"/>
    <cellStyle name="Millares 2 2 2 2 3 2" xfId="8087"/>
    <cellStyle name="Millares 2 2 2 2 3 2 2" xfId="8088"/>
    <cellStyle name="Millares 2 2 2 2 3 2 2 2" xfId="33595"/>
    <cellStyle name="Millares 2 2 2 2 3 2 3" xfId="33594"/>
    <cellStyle name="Millares 2 2 2 2 3 3" xfId="8089"/>
    <cellStyle name="Millares 2 2 2 2 3 3 2" xfId="33596"/>
    <cellStyle name="Millares 2 2 2 2 3 4" xfId="33593"/>
    <cellStyle name="Millares 2 2 2 2 4" xfId="8090"/>
    <cellStyle name="Millares 2 2 2 2 4 2" xfId="8091"/>
    <cellStyle name="Millares 2 2 2 2 4 2 2" xfId="33598"/>
    <cellStyle name="Millares 2 2 2 2 4 3" xfId="33597"/>
    <cellStyle name="Millares 2 2 2 2 5" xfId="8092"/>
    <cellStyle name="Millares 2 2 2 2 5 2" xfId="33599"/>
    <cellStyle name="Millares 2 2 2 2 6" xfId="33584"/>
    <cellStyle name="Millares 2 2 2 3" xfId="8093"/>
    <cellStyle name="Millares 2 2 2 3 2" xfId="8094"/>
    <cellStyle name="Millares 2 2 2 3 2 2" xfId="8095"/>
    <cellStyle name="Millares 2 2 2 3 2 2 2" xfId="8096"/>
    <cellStyle name="Millares 2 2 2 3 2 2 2 2" xfId="8097"/>
    <cellStyle name="Millares 2 2 2 3 2 2 2 2 2" xfId="33604"/>
    <cellStyle name="Millares 2 2 2 3 2 2 2 3" xfId="33603"/>
    <cellStyle name="Millares 2 2 2 3 2 2 3" xfId="8098"/>
    <cellStyle name="Millares 2 2 2 3 2 2 3 2" xfId="33605"/>
    <cellStyle name="Millares 2 2 2 3 2 2 4" xfId="33602"/>
    <cellStyle name="Millares 2 2 2 3 2 3" xfId="8099"/>
    <cellStyle name="Millares 2 2 2 3 2 3 2" xfId="8100"/>
    <cellStyle name="Millares 2 2 2 3 2 3 2 2" xfId="33607"/>
    <cellStyle name="Millares 2 2 2 3 2 3 3" xfId="33606"/>
    <cellStyle name="Millares 2 2 2 3 2 4" xfId="8101"/>
    <cellStyle name="Millares 2 2 2 3 2 4 2" xfId="33608"/>
    <cellStyle name="Millares 2 2 2 3 2 5" xfId="33601"/>
    <cellStyle name="Millares 2 2 2 3 3" xfId="8102"/>
    <cellStyle name="Millares 2 2 2 3 3 2" xfId="8103"/>
    <cellStyle name="Millares 2 2 2 3 3 2 2" xfId="8104"/>
    <cellStyle name="Millares 2 2 2 3 3 2 2 2" xfId="33611"/>
    <cellStyle name="Millares 2 2 2 3 3 2 3" xfId="33610"/>
    <cellStyle name="Millares 2 2 2 3 3 3" xfId="8105"/>
    <cellStyle name="Millares 2 2 2 3 3 3 2" xfId="33612"/>
    <cellStyle name="Millares 2 2 2 3 3 4" xfId="33609"/>
    <cellStyle name="Millares 2 2 2 3 4" xfId="8106"/>
    <cellStyle name="Millares 2 2 2 3 4 2" xfId="8107"/>
    <cellStyle name="Millares 2 2 2 3 4 2 2" xfId="33614"/>
    <cellStyle name="Millares 2 2 2 3 4 3" xfId="33613"/>
    <cellStyle name="Millares 2 2 2 3 5" xfId="8108"/>
    <cellStyle name="Millares 2 2 2 3 5 2" xfId="33615"/>
    <cellStyle name="Millares 2 2 2 3 6" xfId="33600"/>
    <cellStyle name="Millares 2 2 2 4" xfId="8109"/>
    <cellStyle name="Millares 2 2 2 4 2" xfId="8110"/>
    <cellStyle name="Millares 2 2 2 4 2 2" xfId="8111"/>
    <cellStyle name="Millares 2 2 2 4 2 2 2" xfId="8112"/>
    <cellStyle name="Millares 2 2 2 4 2 2 2 2" xfId="33619"/>
    <cellStyle name="Millares 2 2 2 4 2 2 3" xfId="33618"/>
    <cellStyle name="Millares 2 2 2 4 2 3" xfId="8113"/>
    <cellStyle name="Millares 2 2 2 4 2 3 2" xfId="33620"/>
    <cellStyle name="Millares 2 2 2 4 2 4" xfId="33617"/>
    <cellStyle name="Millares 2 2 2 4 3" xfId="8114"/>
    <cellStyle name="Millares 2 2 2 4 3 2" xfId="8115"/>
    <cellStyle name="Millares 2 2 2 4 3 2 2" xfId="33622"/>
    <cellStyle name="Millares 2 2 2 4 3 3" xfId="33621"/>
    <cellStyle name="Millares 2 2 2 4 4" xfId="8116"/>
    <cellStyle name="Millares 2 2 2 4 4 2" xfId="33623"/>
    <cellStyle name="Millares 2 2 2 4 5" xfId="33616"/>
    <cellStyle name="Millares 2 2 2 5" xfId="8117"/>
    <cellStyle name="Millares 2 2 2 5 2" xfId="8118"/>
    <cellStyle name="Millares 2 2 2 5 2 2" xfId="8119"/>
    <cellStyle name="Millares 2 2 2 5 2 2 2" xfId="33626"/>
    <cellStyle name="Millares 2 2 2 5 2 3" xfId="33625"/>
    <cellStyle name="Millares 2 2 2 5 3" xfId="8120"/>
    <cellStyle name="Millares 2 2 2 5 3 2" xfId="33627"/>
    <cellStyle name="Millares 2 2 2 5 4" xfId="33624"/>
    <cellStyle name="Millares 2 2 2 6" xfId="8121"/>
    <cellStyle name="Millares 2 2 2 6 2" xfId="8122"/>
    <cellStyle name="Millares 2 2 2 6 2 2" xfId="33629"/>
    <cellStyle name="Millares 2 2 2 6 3" xfId="33628"/>
    <cellStyle name="Millares 2 2 2 7" xfId="8123"/>
    <cellStyle name="Millares 2 2 2 7 2" xfId="33630"/>
    <cellStyle name="Millares 2 2 2 8" xfId="29008"/>
    <cellStyle name="Millares 2 2 2 9" xfId="33583"/>
    <cellStyle name="Millares 2 2 3" xfId="8124"/>
    <cellStyle name="Millares 2 2 3 2" xfId="8125"/>
    <cellStyle name="Millares 2 2 3 2 2" xfId="8126"/>
    <cellStyle name="Millares 2 2 3 2 2 2" xfId="8127"/>
    <cellStyle name="Millares 2 2 3 2 2 2 2" xfId="8128"/>
    <cellStyle name="Millares 2 2 3 2 2 2 2 2" xfId="33635"/>
    <cellStyle name="Millares 2 2 3 2 2 2 3" xfId="33634"/>
    <cellStyle name="Millares 2 2 3 2 2 3" xfId="8129"/>
    <cellStyle name="Millares 2 2 3 2 2 3 2" xfId="33636"/>
    <cellStyle name="Millares 2 2 3 2 2 4" xfId="33633"/>
    <cellStyle name="Millares 2 2 3 2 3" xfId="8130"/>
    <cellStyle name="Millares 2 2 3 2 3 2" xfId="8131"/>
    <cellStyle name="Millares 2 2 3 2 3 2 2" xfId="33638"/>
    <cellStyle name="Millares 2 2 3 2 3 3" xfId="33637"/>
    <cellStyle name="Millares 2 2 3 2 4" xfId="8132"/>
    <cellStyle name="Millares 2 2 3 2 4 2" xfId="33639"/>
    <cellStyle name="Millares 2 2 3 2 5" xfId="33632"/>
    <cellStyle name="Millares 2 2 3 3" xfId="8133"/>
    <cellStyle name="Millares 2 2 3 3 2" xfId="8134"/>
    <cellStyle name="Millares 2 2 3 3 2 2" xfId="8135"/>
    <cellStyle name="Millares 2 2 3 3 2 2 2" xfId="33642"/>
    <cellStyle name="Millares 2 2 3 3 2 3" xfId="33641"/>
    <cellStyle name="Millares 2 2 3 3 3" xfId="8136"/>
    <cellStyle name="Millares 2 2 3 3 3 2" xfId="33643"/>
    <cellStyle name="Millares 2 2 3 3 4" xfId="33640"/>
    <cellStyle name="Millares 2 2 3 4" xfId="8137"/>
    <cellStyle name="Millares 2 2 3 4 2" xfId="8138"/>
    <cellStyle name="Millares 2 2 3 4 2 2" xfId="33645"/>
    <cellStyle name="Millares 2 2 3 4 3" xfId="33644"/>
    <cellStyle name="Millares 2 2 3 5" xfId="8139"/>
    <cellStyle name="Millares 2 2 3 5 2" xfId="33646"/>
    <cellStyle name="Millares 2 2 3 6" xfId="33631"/>
    <cellStyle name="Millares 2 2 4" xfId="8140"/>
    <cellStyle name="Millares 2 2 4 2" xfId="8141"/>
    <cellStyle name="Millares 2 2 4 2 2" xfId="8142"/>
    <cellStyle name="Millares 2 2 4 2 2 2" xfId="8143"/>
    <cellStyle name="Millares 2 2 4 2 2 2 2" xfId="8144"/>
    <cellStyle name="Millares 2 2 4 2 2 2 2 2" xfId="33651"/>
    <cellStyle name="Millares 2 2 4 2 2 2 3" xfId="33650"/>
    <cellStyle name="Millares 2 2 4 2 2 3" xfId="8145"/>
    <cellStyle name="Millares 2 2 4 2 2 3 2" xfId="33652"/>
    <cellStyle name="Millares 2 2 4 2 2 4" xfId="33649"/>
    <cellStyle name="Millares 2 2 4 2 3" xfId="8146"/>
    <cellStyle name="Millares 2 2 4 2 3 2" xfId="8147"/>
    <cellStyle name="Millares 2 2 4 2 3 2 2" xfId="33654"/>
    <cellStyle name="Millares 2 2 4 2 3 3" xfId="33653"/>
    <cellStyle name="Millares 2 2 4 2 4" xfId="8148"/>
    <cellStyle name="Millares 2 2 4 2 4 2" xfId="33655"/>
    <cellStyle name="Millares 2 2 4 2 5" xfId="33648"/>
    <cellStyle name="Millares 2 2 4 3" xfId="8149"/>
    <cellStyle name="Millares 2 2 4 3 2" xfId="8150"/>
    <cellStyle name="Millares 2 2 4 3 2 2" xfId="8151"/>
    <cellStyle name="Millares 2 2 4 3 2 2 2" xfId="33658"/>
    <cellStyle name="Millares 2 2 4 3 2 3" xfId="33657"/>
    <cellStyle name="Millares 2 2 4 3 3" xfId="8152"/>
    <cellStyle name="Millares 2 2 4 3 3 2" xfId="33659"/>
    <cellStyle name="Millares 2 2 4 3 4" xfId="33656"/>
    <cellStyle name="Millares 2 2 4 4" xfId="8153"/>
    <cellStyle name="Millares 2 2 4 4 2" xfId="8154"/>
    <cellStyle name="Millares 2 2 4 4 2 2" xfId="33661"/>
    <cellStyle name="Millares 2 2 4 4 3" xfId="33660"/>
    <cellStyle name="Millares 2 2 4 5" xfId="8155"/>
    <cellStyle name="Millares 2 2 4 5 2" xfId="33662"/>
    <cellStyle name="Millares 2 2 4 6" xfId="33647"/>
    <cellStyle name="Millares 2 2 5" xfId="8156"/>
    <cellStyle name="Millares 2 2 5 2" xfId="8157"/>
    <cellStyle name="Millares 2 2 5 2 2" xfId="8158"/>
    <cellStyle name="Millares 2 2 5 2 2 2" xfId="8159"/>
    <cellStyle name="Millares 2 2 5 2 2 2 2" xfId="8160"/>
    <cellStyle name="Millares 2 2 5 2 2 2 2 2" xfId="33667"/>
    <cellStyle name="Millares 2 2 5 2 2 2 3" xfId="33666"/>
    <cellStyle name="Millares 2 2 5 2 2 3" xfId="8161"/>
    <cellStyle name="Millares 2 2 5 2 2 3 2" xfId="33668"/>
    <cellStyle name="Millares 2 2 5 2 2 4" xfId="33665"/>
    <cellStyle name="Millares 2 2 5 2 3" xfId="8162"/>
    <cellStyle name="Millares 2 2 5 2 3 2" xfId="8163"/>
    <cellStyle name="Millares 2 2 5 2 3 2 2" xfId="33670"/>
    <cellStyle name="Millares 2 2 5 2 3 3" xfId="33669"/>
    <cellStyle name="Millares 2 2 5 2 4" xfId="8164"/>
    <cellStyle name="Millares 2 2 5 2 4 2" xfId="33671"/>
    <cellStyle name="Millares 2 2 5 2 5" xfId="33664"/>
    <cellStyle name="Millares 2 2 5 3" xfId="8165"/>
    <cellStyle name="Millares 2 2 5 3 2" xfId="8166"/>
    <cellStyle name="Millares 2 2 5 3 2 2" xfId="8167"/>
    <cellStyle name="Millares 2 2 5 3 2 2 2" xfId="33674"/>
    <cellStyle name="Millares 2 2 5 3 2 3" xfId="33673"/>
    <cellStyle name="Millares 2 2 5 3 3" xfId="8168"/>
    <cellStyle name="Millares 2 2 5 3 3 2" xfId="33675"/>
    <cellStyle name="Millares 2 2 5 3 4" xfId="33672"/>
    <cellStyle name="Millares 2 2 5 4" xfId="8169"/>
    <cellStyle name="Millares 2 2 5 4 2" xfId="8170"/>
    <cellStyle name="Millares 2 2 5 4 2 2" xfId="33677"/>
    <cellStyle name="Millares 2 2 5 4 3" xfId="33676"/>
    <cellStyle name="Millares 2 2 5 5" xfId="8171"/>
    <cellStyle name="Millares 2 2 5 5 2" xfId="33678"/>
    <cellStyle name="Millares 2 2 5 6" xfId="33663"/>
    <cellStyle name="Millares 2 2 6" xfId="8172"/>
    <cellStyle name="Millares 2 2 6 2" xfId="8173"/>
    <cellStyle name="Millares 2 2 6 2 2" xfId="8174"/>
    <cellStyle name="Millares 2 2 6 2 2 2" xfId="8175"/>
    <cellStyle name="Millares 2 2 6 2 2 2 2" xfId="33682"/>
    <cellStyle name="Millares 2 2 6 2 2 3" xfId="33681"/>
    <cellStyle name="Millares 2 2 6 2 3" xfId="8176"/>
    <cellStyle name="Millares 2 2 6 2 3 2" xfId="33683"/>
    <cellStyle name="Millares 2 2 6 2 4" xfId="33680"/>
    <cellStyle name="Millares 2 2 6 3" xfId="8177"/>
    <cellStyle name="Millares 2 2 6 3 2" xfId="8178"/>
    <cellStyle name="Millares 2 2 6 3 2 2" xfId="33685"/>
    <cellStyle name="Millares 2 2 6 3 3" xfId="33684"/>
    <cellStyle name="Millares 2 2 6 4" xfId="8179"/>
    <cellStyle name="Millares 2 2 6 4 2" xfId="33686"/>
    <cellStyle name="Millares 2 2 6 5" xfId="33679"/>
    <cellStyle name="Millares 2 2 7" xfId="8180"/>
    <cellStyle name="Millares 2 2 7 2" xfId="8181"/>
    <cellStyle name="Millares 2 2 7 2 2" xfId="8182"/>
    <cellStyle name="Millares 2 2 7 2 2 2" xfId="33689"/>
    <cellStyle name="Millares 2 2 7 2 3" xfId="33688"/>
    <cellStyle name="Millares 2 2 7 3" xfId="8183"/>
    <cellStyle name="Millares 2 2 7 3 2" xfId="33690"/>
    <cellStyle name="Millares 2 2 7 4" xfId="33687"/>
    <cellStyle name="Millares 2 2 8" xfId="8184"/>
    <cellStyle name="Millares 2 2 8 2" xfId="8185"/>
    <cellStyle name="Millares 2 2 8 2 2" xfId="33692"/>
    <cellStyle name="Millares 2 2 8 3" xfId="33691"/>
    <cellStyle name="Millares 2 2 9" xfId="8186"/>
    <cellStyle name="Millares 2 2 9 2" xfId="8187"/>
    <cellStyle name="Millares 2 2 9 2 2" xfId="33694"/>
    <cellStyle name="Millares 2 2 9 3" xfId="33693"/>
    <cellStyle name="Millares 2 20" xfId="29520"/>
    <cellStyle name="Millares 2 3" xfId="8188"/>
    <cellStyle name="Millares 2 3 10" xfId="8189"/>
    <cellStyle name="Millares 2 3 10 2" xfId="33696"/>
    <cellStyle name="Millares 2 3 11" xfId="29009"/>
    <cellStyle name="Millares 2 3 12" xfId="33695"/>
    <cellStyle name="Millares 2 3 2" xfId="8190"/>
    <cellStyle name="Millares 2 3 2 2" xfId="8191"/>
    <cellStyle name="Millares 2 3 2 2 2" xfId="8192"/>
    <cellStyle name="Millares 2 3 2 2 2 2" xfId="8193"/>
    <cellStyle name="Millares 2 3 2 2 2 2 2" xfId="8194"/>
    <cellStyle name="Millares 2 3 2 2 2 2 2 2" xfId="8195"/>
    <cellStyle name="Millares 2 3 2 2 2 2 2 2 2" xfId="33702"/>
    <cellStyle name="Millares 2 3 2 2 2 2 2 3" xfId="33701"/>
    <cellStyle name="Millares 2 3 2 2 2 2 3" xfId="8196"/>
    <cellStyle name="Millares 2 3 2 2 2 2 3 2" xfId="33703"/>
    <cellStyle name="Millares 2 3 2 2 2 2 4" xfId="33700"/>
    <cellStyle name="Millares 2 3 2 2 2 3" xfId="8197"/>
    <cellStyle name="Millares 2 3 2 2 2 3 2" xfId="8198"/>
    <cellStyle name="Millares 2 3 2 2 2 3 2 2" xfId="33705"/>
    <cellStyle name="Millares 2 3 2 2 2 3 3" xfId="33704"/>
    <cellStyle name="Millares 2 3 2 2 2 4" xfId="8199"/>
    <cellStyle name="Millares 2 3 2 2 2 4 2" xfId="33706"/>
    <cellStyle name="Millares 2 3 2 2 2 5" xfId="33699"/>
    <cellStyle name="Millares 2 3 2 2 3" xfId="8200"/>
    <cellStyle name="Millares 2 3 2 2 3 2" xfId="8201"/>
    <cellStyle name="Millares 2 3 2 2 3 2 2" xfId="8202"/>
    <cellStyle name="Millares 2 3 2 2 3 2 2 2" xfId="33709"/>
    <cellStyle name="Millares 2 3 2 2 3 2 3" xfId="33708"/>
    <cellStyle name="Millares 2 3 2 2 3 3" xfId="8203"/>
    <cellStyle name="Millares 2 3 2 2 3 3 2" xfId="33710"/>
    <cellStyle name="Millares 2 3 2 2 3 4" xfId="33707"/>
    <cellStyle name="Millares 2 3 2 2 4" xfId="8204"/>
    <cellStyle name="Millares 2 3 2 2 4 2" xfId="8205"/>
    <cellStyle name="Millares 2 3 2 2 4 2 2" xfId="33712"/>
    <cellStyle name="Millares 2 3 2 2 4 3" xfId="33711"/>
    <cellStyle name="Millares 2 3 2 2 5" xfId="8206"/>
    <cellStyle name="Millares 2 3 2 2 5 2" xfId="33713"/>
    <cellStyle name="Millares 2 3 2 2 6" xfId="33698"/>
    <cellStyle name="Millares 2 3 2 3" xfId="8207"/>
    <cellStyle name="Millares 2 3 2 3 2" xfId="8208"/>
    <cellStyle name="Millares 2 3 2 3 2 2" xfId="8209"/>
    <cellStyle name="Millares 2 3 2 3 2 2 2" xfId="8210"/>
    <cellStyle name="Millares 2 3 2 3 2 2 2 2" xfId="8211"/>
    <cellStyle name="Millares 2 3 2 3 2 2 2 2 2" xfId="33718"/>
    <cellStyle name="Millares 2 3 2 3 2 2 2 3" xfId="33717"/>
    <cellStyle name="Millares 2 3 2 3 2 2 3" xfId="8212"/>
    <cellStyle name="Millares 2 3 2 3 2 2 3 2" xfId="33719"/>
    <cellStyle name="Millares 2 3 2 3 2 2 4" xfId="33716"/>
    <cellStyle name="Millares 2 3 2 3 2 3" xfId="8213"/>
    <cellStyle name="Millares 2 3 2 3 2 3 2" xfId="8214"/>
    <cellStyle name="Millares 2 3 2 3 2 3 2 2" xfId="33721"/>
    <cellStyle name="Millares 2 3 2 3 2 3 3" xfId="33720"/>
    <cellStyle name="Millares 2 3 2 3 2 4" xfId="8215"/>
    <cellStyle name="Millares 2 3 2 3 2 4 2" xfId="33722"/>
    <cellStyle name="Millares 2 3 2 3 2 5" xfId="33715"/>
    <cellStyle name="Millares 2 3 2 3 3" xfId="8216"/>
    <cellStyle name="Millares 2 3 2 3 3 2" xfId="8217"/>
    <cellStyle name="Millares 2 3 2 3 3 2 2" xfId="8218"/>
    <cellStyle name="Millares 2 3 2 3 3 2 2 2" xfId="33725"/>
    <cellStyle name="Millares 2 3 2 3 3 2 3" xfId="33724"/>
    <cellStyle name="Millares 2 3 2 3 3 3" xfId="8219"/>
    <cellStyle name="Millares 2 3 2 3 3 3 2" xfId="33726"/>
    <cellStyle name="Millares 2 3 2 3 3 4" xfId="33723"/>
    <cellStyle name="Millares 2 3 2 3 4" xfId="8220"/>
    <cellStyle name="Millares 2 3 2 3 4 2" xfId="8221"/>
    <cellStyle name="Millares 2 3 2 3 4 2 2" xfId="33728"/>
    <cellStyle name="Millares 2 3 2 3 4 3" xfId="33727"/>
    <cellStyle name="Millares 2 3 2 3 5" xfId="8222"/>
    <cellStyle name="Millares 2 3 2 3 5 2" xfId="33729"/>
    <cellStyle name="Millares 2 3 2 3 6" xfId="33714"/>
    <cellStyle name="Millares 2 3 2 4" xfId="8223"/>
    <cellStyle name="Millares 2 3 2 4 2" xfId="8224"/>
    <cellStyle name="Millares 2 3 2 4 2 2" xfId="8225"/>
    <cellStyle name="Millares 2 3 2 4 2 2 2" xfId="8226"/>
    <cellStyle name="Millares 2 3 2 4 2 2 2 2" xfId="33733"/>
    <cellStyle name="Millares 2 3 2 4 2 2 3" xfId="33732"/>
    <cellStyle name="Millares 2 3 2 4 2 3" xfId="8227"/>
    <cellStyle name="Millares 2 3 2 4 2 3 2" xfId="33734"/>
    <cellStyle name="Millares 2 3 2 4 2 4" xfId="33731"/>
    <cellStyle name="Millares 2 3 2 4 3" xfId="8228"/>
    <cellStyle name="Millares 2 3 2 4 3 2" xfId="8229"/>
    <cellStyle name="Millares 2 3 2 4 3 2 2" xfId="33736"/>
    <cellStyle name="Millares 2 3 2 4 3 3" xfId="33735"/>
    <cellStyle name="Millares 2 3 2 4 4" xfId="8230"/>
    <cellStyle name="Millares 2 3 2 4 4 2" xfId="33737"/>
    <cellStyle name="Millares 2 3 2 4 5" xfId="33730"/>
    <cellStyle name="Millares 2 3 2 5" xfId="8231"/>
    <cellStyle name="Millares 2 3 2 5 2" xfId="8232"/>
    <cellStyle name="Millares 2 3 2 5 2 2" xfId="8233"/>
    <cellStyle name="Millares 2 3 2 5 2 2 2" xfId="33740"/>
    <cellStyle name="Millares 2 3 2 5 2 3" xfId="33739"/>
    <cellStyle name="Millares 2 3 2 5 3" xfId="8234"/>
    <cellStyle name="Millares 2 3 2 5 3 2" xfId="33741"/>
    <cellStyle name="Millares 2 3 2 5 4" xfId="33738"/>
    <cellStyle name="Millares 2 3 2 6" xfId="8235"/>
    <cellStyle name="Millares 2 3 2 6 2" xfId="8236"/>
    <cellStyle name="Millares 2 3 2 6 2 2" xfId="33743"/>
    <cellStyle name="Millares 2 3 2 6 3" xfId="33742"/>
    <cellStyle name="Millares 2 3 2 7" xfId="8237"/>
    <cellStyle name="Millares 2 3 2 7 2" xfId="33744"/>
    <cellStyle name="Millares 2 3 2 8" xfId="29010"/>
    <cellStyle name="Millares 2 3 2 9" xfId="33697"/>
    <cellStyle name="Millares 2 3 3" xfId="8238"/>
    <cellStyle name="Millares 2 3 3 2" xfId="8239"/>
    <cellStyle name="Millares 2 3 3 2 2" xfId="8240"/>
    <cellStyle name="Millares 2 3 3 2 2 2" xfId="8241"/>
    <cellStyle name="Millares 2 3 3 2 2 2 2" xfId="8242"/>
    <cellStyle name="Millares 2 3 3 2 2 2 2 2" xfId="33749"/>
    <cellStyle name="Millares 2 3 3 2 2 2 3" xfId="33748"/>
    <cellStyle name="Millares 2 3 3 2 2 3" xfId="8243"/>
    <cellStyle name="Millares 2 3 3 2 2 3 2" xfId="33750"/>
    <cellStyle name="Millares 2 3 3 2 2 4" xfId="33747"/>
    <cellStyle name="Millares 2 3 3 2 3" xfId="8244"/>
    <cellStyle name="Millares 2 3 3 2 3 2" xfId="8245"/>
    <cellStyle name="Millares 2 3 3 2 3 2 2" xfId="33752"/>
    <cellStyle name="Millares 2 3 3 2 3 3" xfId="33751"/>
    <cellStyle name="Millares 2 3 3 2 4" xfId="8246"/>
    <cellStyle name="Millares 2 3 3 2 4 2" xfId="33753"/>
    <cellStyle name="Millares 2 3 3 2 5" xfId="33746"/>
    <cellStyle name="Millares 2 3 3 3" xfId="8247"/>
    <cellStyle name="Millares 2 3 3 3 2" xfId="8248"/>
    <cellStyle name="Millares 2 3 3 3 2 2" xfId="8249"/>
    <cellStyle name="Millares 2 3 3 3 2 2 2" xfId="33756"/>
    <cellStyle name="Millares 2 3 3 3 2 3" xfId="33755"/>
    <cellStyle name="Millares 2 3 3 3 3" xfId="8250"/>
    <cellStyle name="Millares 2 3 3 3 3 2" xfId="33757"/>
    <cellStyle name="Millares 2 3 3 3 4" xfId="33754"/>
    <cellStyle name="Millares 2 3 3 4" xfId="8251"/>
    <cellStyle name="Millares 2 3 3 4 2" xfId="8252"/>
    <cellStyle name="Millares 2 3 3 4 2 2" xfId="33759"/>
    <cellStyle name="Millares 2 3 3 4 3" xfId="33758"/>
    <cellStyle name="Millares 2 3 3 5" xfId="8253"/>
    <cellStyle name="Millares 2 3 3 5 2" xfId="33760"/>
    <cellStyle name="Millares 2 3 3 6" xfId="33745"/>
    <cellStyle name="Millares 2 3 4" xfId="8254"/>
    <cellStyle name="Millares 2 3 4 2" xfId="8255"/>
    <cellStyle name="Millares 2 3 4 2 2" xfId="8256"/>
    <cellStyle name="Millares 2 3 4 2 2 2" xfId="8257"/>
    <cellStyle name="Millares 2 3 4 2 2 2 2" xfId="8258"/>
    <cellStyle name="Millares 2 3 4 2 2 2 2 2" xfId="33765"/>
    <cellStyle name="Millares 2 3 4 2 2 2 3" xfId="33764"/>
    <cellStyle name="Millares 2 3 4 2 2 3" xfId="8259"/>
    <cellStyle name="Millares 2 3 4 2 2 3 2" xfId="33766"/>
    <cellStyle name="Millares 2 3 4 2 2 4" xfId="33763"/>
    <cellStyle name="Millares 2 3 4 2 3" xfId="8260"/>
    <cellStyle name="Millares 2 3 4 2 3 2" xfId="8261"/>
    <cellStyle name="Millares 2 3 4 2 3 2 2" xfId="33768"/>
    <cellStyle name="Millares 2 3 4 2 3 3" xfId="33767"/>
    <cellStyle name="Millares 2 3 4 2 4" xfId="8262"/>
    <cellStyle name="Millares 2 3 4 2 4 2" xfId="33769"/>
    <cellStyle name="Millares 2 3 4 2 5" xfId="33762"/>
    <cellStyle name="Millares 2 3 4 3" xfId="8263"/>
    <cellStyle name="Millares 2 3 4 3 2" xfId="8264"/>
    <cellStyle name="Millares 2 3 4 3 2 2" xfId="8265"/>
    <cellStyle name="Millares 2 3 4 3 2 2 2" xfId="33772"/>
    <cellStyle name="Millares 2 3 4 3 2 3" xfId="33771"/>
    <cellStyle name="Millares 2 3 4 3 3" xfId="8266"/>
    <cellStyle name="Millares 2 3 4 3 3 2" xfId="33773"/>
    <cellStyle name="Millares 2 3 4 3 4" xfId="33770"/>
    <cellStyle name="Millares 2 3 4 4" xfId="8267"/>
    <cellStyle name="Millares 2 3 4 4 2" xfId="8268"/>
    <cellStyle name="Millares 2 3 4 4 2 2" xfId="33775"/>
    <cellStyle name="Millares 2 3 4 4 3" xfId="33774"/>
    <cellStyle name="Millares 2 3 4 5" xfId="8269"/>
    <cellStyle name="Millares 2 3 4 5 2" xfId="33776"/>
    <cellStyle name="Millares 2 3 4 6" xfId="33761"/>
    <cellStyle name="Millares 2 3 5" xfId="8270"/>
    <cellStyle name="Millares 2 3 5 2" xfId="8271"/>
    <cellStyle name="Millares 2 3 5 2 2" xfId="8272"/>
    <cellStyle name="Millares 2 3 5 2 2 2" xfId="8273"/>
    <cellStyle name="Millares 2 3 5 2 2 2 2" xfId="8274"/>
    <cellStyle name="Millares 2 3 5 2 2 2 2 2" xfId="33781"/>
    <cellStyle name="Millares 2 3 5 2 2 2 3" xfId="33780"/>
    <cellStyle name="Millares 2 3 5 2 2 3" xfId="8275"/>
    <cellStyle name="Millares 2 3 5 2 2 3 2" xfId="33782"/>
    <cellStyle name="Millares 2 3 5 2 2 4" xfId="33779"/>
    <cellStyle name="Millares 2 3 5 2 3" xfId="8276"/>
    <cellStyle name="Millares 2 3 5 2 3 2" xfId="8277"/>
    <cellStyle name="Millares 2 3 5 2 3 2 2" xfId="33784"/>
    <cellStyle name="Millares 2 3 5 2 3 3" xfId="33783"/>
    <cellStyle name="Millares 2 3 5 2 4" xfId="8278"/>
    <cellStyle name="Millares 2 3 5 2 4 2" xfId="33785"/>
    <cellStyle name="Millares 2 3 5 2 5" xfId="33778"/>
    <cellStyle name="Millares 2 3 5 3" xfId="8279"/>
    <cellStyle name="Millares 2 3 5 3 2" xfId="8280"/>
    <cellStyle name="Millares 2 3 5 3 2 2" xfId="8281"/>
    <cellStyle name="Millares 2 3 5 3 2 2 2" xfId="33788"/>
    <cellStyle name="Millares 2 3 5 3 2 3" xfId="33787"/>
    <cellStyle name="Millares 2 3 5 3 3" xfId="8282"/>
    <cellStyle name="Millares 2 3 5 3 3 2" xfId="33789"/>
    <cellStyle name="Millares 2 3 5 3 4" xfId="33786"/>
    <cellStyle name="Millares 2 3 5 4" xfId="8283"/>
    <cellStyle name="Millares 2 3 5 4 2" xfId="8284"/>
    <cellStyle name="Millares 2 3 5 4 2 2" xfId="33791"/>
    <cellStyle name="Millares 2 3 5 4 3" xfId="33790"/>
    <cellStyle name="Millares 2 3 5 5" xfId="8285"/>
    <cellStyle name="Millares 2 3 5 5 2" xfId="33792"/>
    <cellStyle name="Millares 2 3 5 6" xfId="33777"/>
    <cellStyle name="Millares 2 3 6" xfId="8286"/>
    <cellStyle name="Millares 2 3 6 2" xfId="8287"/>
    <cellStyle name="Millares 2 3 6 2 2" xfId="8288"/>
    <cellStyle name="Millares 2 3 6 2 2 2" xfId="8289"/>
    <cellStyle name="Millares 2 3 6 2 2 2 2" xfId="33796"/>
    <cellStyle name="Millares 2 3 6 2 2 3" xfId="33795"/>
    <cellStyle name="Millares 2 3 6 2 3" xfId="8290"/>
    <cellStyle name="Millares 2 3 6 2 3 2" xfId="33797"/>
    <cellStyle name="Millares 2 3 6 2 4" xfId="33794"/>
    <cellStyle name="Millares 2 3 6 3" xfId="8291"/>
    <cellStyle name="Millares 2 3 6 3 2" xfId="8292"/>
    <cellStyle name="Millares 2 3 6 3 2 2" xfId="33799"/>
    <cellStyle name="Millares 2 3 6 3 3" xfId="33798"/>
    <cellStyle name="Millares 2 3 6 4" xfId="8293"/>
    <cellStyle name="Millares 2 3 6 4 2" xfId="33800"/>
    <cellStyle name="Millares 2 3 6 5" xfId="33793"/>
    <cellStyle name="Millares 2 3 7" xfId="8294"/>
    <cellStyle name="Millares 2 3 7 2" xfId="8295"/>
    <cellStyle name="Millares 2 3 7 2 2" xfId="8296"/>
    <cellStyle name="Millares 2 3 7 2 2 2" xfId="33803"/>
    <cellStyle name="Millares 2 3 7 2 3" xfId="33802"/>
    <cellStyle name="Millares 2 3 7 3" xfId="8297"/>
    <cellStyle name="Millares 2 3 7 3 2" xfId="33804"/>
    <cellStyle name="Millares 2 3 7 4" xfId="33801"/>
    <cellStyle name="Millares 2 3 8" xfId="8298"/>
    <cellStyle name="Millares 2 3 8 2" xfId="8299"/>
    <cellStyle name="Millares 2 3 8 2 2" xfId="33806"/>
    <cellStyle name="Millares 2 3 8 3" xfId="33805"/>
    <cellStyle name="Millares 2 3 9" xfId="8300"/>
    <cellStyle name="Millares 2 3 9 2" xfId="8301"/>
    <cellStyle name="Millares 2 3 9 2 2" xfId="33808"/>
    <cellStyle name="Millares 2 3 9 3" xfId="33807"/>
    <cellStyle name="Millares 2 4" xfId="8302"/>
    <cellStyle name="Millares 2 4 2" xfId="8303"/>
    <cellStyle name="Millares 2 4 2 2" xfId="8304"/>
    <cellStyle name="Millares 2 4 2 2 2" xfId="8305"/>
    <cellStyle name="Millares 2 4 2 2 2 2" xfId="8306"/>
    <cellStyle name="Millares 2 4 2 2 2 2 2" xfId="8307"/>
    <cellStyle name="Millares 2 4 2 2 2 2 2 2" xfId="33814"/>
    <cellStyle name="Millares 2 4 2 2 2 2 3" xfId="33813"/>
    <cellStyle name="Millares 2 4 2 2 2 3" xfId="8308"/>
    <cellStyle name="Millares 2 4 2 2 2 3 2" xfId="33815"/>
    <cellStyle name="Millares 2 4 2 2 2 4" xfId="33812"/>
    <cellStyle name="Millares 2 4 2 2 3" xfId="8309"/>
    <cellStyle name="Millares 2 4 2 2 3 2" xfId="8310"/>
    <cellStyle name="Millares 2 4 2 2 3 2 2" xfId="33817"/>
    <cellStyle name="Millares 2 4 2 2 3 3" xfId="33816"/>
    <cellStyle name="Millares 2 4 2 2 4" xfId="8311"/>
    <cellStyle name="Millares 2 4 2 2 4 2" xfId="33818"/>
    <cellStyle name="Millares 2 4 2 2 5" xfId="33811"/>
    <cellStyle name="Millares 2 4 2 3" xfId="8312"/>
    <cellStyle name="Millares 2 4 2 3 2" xfId="8313"/>
    <cellStyle name="Millares 2 4 2 3 2 2" xfId="8314"/>
    <cellStyle name="Millares 2 4 2 3 2 2 2" xfId="33821"/>
    <cellStyle name="Millares 2 4 2 3 2 3" xfId="33820"/>
    <cellStyle name="Millares 2 4 2 3 3" xfId="8315"/>
    <cellStyle name="Millares 2 4 2 3 3 2" xfId="33822"/>
    <cellStyle name="Millares 2 4 2 3 4" xfId="33819"/>
    <cellStyle name="Millares 2 4 2 4" xfId="8316"/>
    <cellStyle name="Millares 2 4 2 4 2" xfId="8317"/>
    <cellStyle name="Millares 2 4 2 4 2 2" xfId="33824"/>
    <cellStyle name="Millares 2 4 2 4 3" xfId="33823"/>
    <cellStyle name="Millares 2 4 2 5" xfId="8318"/>
    <cellStyle name="Millares 2 4 2 5 2" xfId="33825"/>
    <cellStyle name="Millares 2 4 2 6" xfId="33810"/>
    <cellStyle name="Millares 2 4 3" xfId="8319"/>
    <cellStyle name="Millares 2 4 3 2" xfId="8320"/>
    <cellStyle name="Millares 2 4 3 2 2" xfId="8321"/>
    <cellStyle name="Millares 2 4 3 2 2 2" xfId="8322"/>
    <cellStyle name="Millares 2 4 3 2 2 2 2" xfId="8323"/>
    <cellStyle name="Millares 2 4 3 2 2 2 2 2" xfId="33830"/>
    <cellStyle name="Millares 2 4 3 2 2 2 3" xfId="33829"/>
    <cellStyle name="Millares 2 4 3 2 2 3" xfId="8324"/>
    <cellStyle name="Millares 2 4 3 2 2 3 2" xfId="33831"/>
    <cellStyle name="Millares 2 4 3 2 2 4" xfId="33828"/>
    <cellStyle name="Millares 2 4 3 2 3" xfId="8325"/>
    <cellStyle name="Millares 2 4 3 2 3 2" xfId="8326"/>
    <cellStyle name="Millares 2 4 3 2 3 2 2" xfId="33833"/>
    <cellStyle name="Millares 2 4 3 2 3 3" xfId="33832"/>
    <cellStyle name="Millares 2 4 3 2 4" xfId="8327"/>
    <cellStyle name="Millares 2 4 3 2 4 2" xfId="33834"/>
    <cellStyle name="Millares 2 4 3 2 5" xfId="33827"/>
    <cellStyle name="Millares 2 4 3 3" xfId="8328"/>
    <cellStyle name="Millares 2 4 3 3 2" xfId="8329"/>
    <cellStyle name="Millares 2 4 3 3 2 2" xfId="8330"/>
    <cellStyle name="Millares 2 4 3 3 2 2 2" xfId="33837"/>
    <cellStyle name="Millares 2 4 3 3 2 3" xfId="33836"/>
    <cellStyle name="Millares 2 4 3 3 3" xfId="8331"/>
    <cellStyle name="Millares 2 4 3 3 3 2" xfId="33838"/>
    <cellStyle name="Millares 2 4 3 3 4" xfId="33835"/>
    <cellStyle name="Millares 2 4 3 4" xfId="8332"/>
    <cellStyle name="Millares 2 4 3 4 2" xfId="8333"/>
    <cellStyle name="Millares 2 4 3 4 2 2" xfId="33840"/>
    <cellStyle name="Millares 2 4 3 4 3" xfId="33839"/>
    <cellStyle name="Millares 2 4 3 5" xfId="8334"/>
    <cellStyle name="Millares 2 4 3 5 2" xfId="33841"/>
    <cellStyle name="Millares 2 4 3 6" xfId="33826"/>
    <cellStyle name="Millares 2 4 4" xfId="8335"/>
    <cellStyle name="Millares 2 4 4 2" xfId="8336"/>
    <cellStyle name="Millares 2 4 4 2 2" xfId="8337"/>
    <cellStyle name="Millares 2 4 4 2 2 2" xfId="8338"/>
    <cellStyle name="Millares 2 4 4 2 2 2 2" xfId="33845"/>
    <cellStyle name="Millares 2 4 4 2 2 3" xfId="33844"/>
    <cellStyle name="Millares 2 4 4 2 3" xfId="8339"/>
    <cellStyle name="Millares 2 4 4 2 3 2" xfId="33846"/>
    <cellStyle name="Millares 2 4 4 2 4" xfId="33843"/>
    <cellStyle name="Millares 2 4 4 3" xfId="8340"/>
    <cellStyle name="Millares 2 4 4 3 2" xfId="8341"/>
    <cellStyle name="Millares 2 4 4 3 2 2" xfId="33848"/>
    <cellStyle name="Millares 2 4 4 3 3" xfId="33847"/>
    <cellStyle name="Millares 2 4 4 4" xfId="8342"/>
    <cellStyle name="Millares 2 4 4 4 2" xfId="33849"/>
    <cellStyle name="Millares 2 4 4 5" xfId="33842"/>
    <cellStyle name="Millares 2 4 5" xfId="8343"/>
    <cellStyle name="Millares 2 4 5 2" xfId="8344"/>
    <cellStyle name="Millares 2 4 5 2 2" xfId="8345"/>
    <cellStyle name="Millares 2 4 5 2 2 2" xfId="33852"/>
    <cellStyle name="Millares 2 4 5 2 3" xfId="33851"/>
    <cellStyle name="Millares 2 4 5 3" xfId="8346"/>
    <cellStyle name="Millares 2 4 5 3 2" xfId="33853"/>
    <cellStyle name="Millares 2 4 5 4" xfId="33850"/>
    <cellStyle name="Millares 2 4 6" xfId="8347"/>
    <cellStyle name="Millares 2 4 6 2" xfId="8348"/>
    <cellStyle name="Millares 2 4 6 2 2" xfId="33855"/>
    <cellStyle name="Millares 2 4 6 3" xfId="33854"/>
    <cellStyle name="Millares 2 4 7" xfId="8349"/>
    <cellStyle name="Millares 2 4 7 2" xfId="33856"/>
    <cellStyle name="Millares 2 4 8" xfId="29011"/>
    <cellStyle name="Millares 2 4 9" xfId="33809"/>
    <cellStyle name="Millares 2 5" xfId="8350"/>
    <cellStyle name="Millares 2 5 2" xfId="8351"/>
    <cellStyle name="Millares 2 5 2 2" xfId="8352"/>
    <cellStyle name="Millares 2 5 2 2 2" xfId="8353"/>
    <cellStyle name="Millares 2 5 2 2 2 2" xfId="8354"/>
    <cellStyle name="Millares 2 5 2 2 2 2 2" xfId="8355"/>
    <cellStyle name="Millares 2 5 2 2 2 2 2 2" xfId="33862"/>
    <cellStyle name="Millares 2 5 2 2 2 2 3" xfId="33861"/>
    <cellStyle name="Millares 2 5 2 2 2 3" xfId="8356"/>
    <cellStyle name="Millares 2 5 2 2 2 3 2" xfId="33863"/>
    <cellStyle name="Millares 2 5 2 2 2 4" xfId="33860"/>
    <cellStyle name="Millares 2 5 2 2 3" xfId="8357"/>
    <cellStyle name="Millares 2 5 2 2 3 2" xfId="8358"/>
    <cellStyle name="Millares 2 5 2 2 3 2 2" xfId="33865"/>
    <cellStyle name="Millares 2 5 2 2 3 3" xfId="33864"/>
    <cellStyle name="Millares 2 5 2 2 4" xfId="8359"/>
    <cellStyle name="Millares 2 5 2 2 4 2" xfId="33866"/>
    <cellStyle name="Millares 2 5 2 2 5" xfId="33859"/>
    <cellStyle name="Millares 2 5 2 3" xfId="8360"/>
    <cellStyle name="Millares 2 5 2 3 2" xfId="8361"/>
    <cellStyle name="Millares 2 5 2 3 2 2" xfId="8362"/>
    <cellStyle name="Millares 2 5 2 3 2 2 2" xfId="33869"/>
    <cellStyle name="Millares 2 5 2 3 2 3" xfId="33868"/>
    <cellStyle name="Millares 2 5 2 3 3" xfId="8363"/>
    <cellStyle name="Millares 2 5 2 3 3 2" xfId="33870"/>
    <cellStyle name="Millares 2 5 2 3 4" xfId="33867"/>
    <cellStyle name="Millares 2 5 2 4" xfId="8364"/>
    <cellStyle name="Millares 2 5 2 4 2" xfId="8365"/>
    <cellStyle name="Millares 2 5 2 4 2 2" xfId="33872"/>
    <cellStyle name="Millares 2 5 2 4 3" xfId="33871"/>
    <cellStyle name="Millares 2 5 2 5" xfId="8366"/>
    <cellStyle name="Millares 2 5 2 5 2" xfId="33873"/>
    <cellStyle name="Millares 2 5 2 6" xfId="33858"/>
    <cellStyle name="Millares 2 5 3" xfId="8367"/>
    <cellStyle name="Millares 2 5 3 2" xfId="33874"/>
    <cellStyle name="Millares 2 5 4" xfId="8368"/>
    <cellStyle name="Millares 2 5 4 2" xfId="33875"/>
    <cellStyle name="Millares 2 5 5" xfId="29012"/>
    <cellStyle name="Millares 2 5 6" xfId="33857"/>
    <cellStyle name="Millares 2 6" xfId="8369"/>
    <cellStyle name="Millares 2 6 2" xfId="8370"/>
    <cellStyle name="Millares 2 6 2 2" xfId="8371"/>
    <cellStyle name="Millares 2 6 2 2 2" xfId="8372"/>
    <cellStyle name="Millares 2 6 2 2 2 2" xfId="8373"/>
    <cellStyle name="Millares 2 6 2 2 2 2 2" xfId="33880"/>
    <cellStyle name="Millares 2 6 2 2 2 3" xfId="33879"/>
    <cellStyle name="Millares 2 6 2 2 3" xfId="8374"/>
    <cellStyle name="Millares 2 6 2 2 3 2" xfId="33881"/>
    <cellStyle name="Millares 2 6 2 2 4" xfId="33878"/>
    <cellStyle name="Millares 2 6 2 3" xfId="8375"/>
    <cellStyle name="Millares 2 6 2 3 2" xfId="8376"/>
    <cellStyle name="Millares 2 6 2 3 2 2" xfId="33883"/>
    <cellStyle name="Millares 2 6 2 3 3" xfId="33882"/>
    <cellStyle name="Millares 2 6 2 4" xfId="8377"/>
    <cellStyle name="Millares 2 6 2 4 2" xfId="33884"/>
    <cellStyle name="Millares 2 6 2 5" xfId="33877"/>
    <cellStyle name="Millares 2 6 3" xfId="8378"/>
    <cellStyle name="Millares 2 6 3 2" xfId="8379"/>
    <cellStyle name="Millares 2 6 3 2 2" xfId="8380"/>
    <cellStyle name="Millares 2 6 3 2 2 2" xfId="33887"/>
    <cellStyle name="Millares 2 6 3 2 3" xfId="33886"/>
    <cellStyle name="Millares 2 6 3 3" xfId="8381"/>
    <cellStyle name="Millares 2 6 3 3 2" xfId="33888"/>
    <cellStyle name="Millares 2 6 3 4" xfId="33885"/>
    <cellStyle name="Millares 2 6 4" xfId="8382"/>
    <cellStyle name="Millares 2 6 4 2" xfId="8383"/>
    <cellStyle name="Millares 2 6 4 2 2" xfId="33890"/>
    <cellStyle name="Millares 2 6 4 3" xfId="33889"/>
    <cellStyle name="Millares 2 6 5" xfId="8384"/>
    <cellStyle name="Millares 2 6 5 2" xfId="33891"/>
    <cellStyle name="Millares 2 6 6" xfId="29013"/>
    <cellStyle name="Millares 2 6 7" xfId="33876"/>
    <cellStyle name="Millares 2 7" xfId="8385"/>
    <cellStyle name="Millares 2 7 2" xfId="8386"/>
    <cellStyle name="Millares 2 7 2 2" xfId="8387"/>
    <cellStyle name="Millares 2 7 2 2 2" xfId="8388"/>
    <cellStyle name="Millares 2 7 2 2 2 2" xfId="8389"/>
    <cellStyle name="Millares 2 7 2 2 2 2 2" xfId="33896"/>
    <cellStyle name="Millares 2 7 2 2 2 3" xfId="33895"/>
    <cellStyle name="Millares 2 7 2 2 3" xfId="8390"/>
    <cellStyle name="Millares 2 7 2 2 3 2" xfId="33897"/>
    <cellStyle name="Millares 2 7 2 2 4" xfId="33894"/>
    <cellStyle name="Millares 2 7 2 3" xfId="8391"/>
    <cellStyle name="Millares 2 7 2 3 2" xfId="8392"/>
    <cellStyle name="Millares 2 7 2 3 2 2" xfId="33899"/>
    <cellStyle name="Millares 2 7 2 3 3" xfId="33898"/>
    <cellStyle name="Millares 2 7 2 4" xfId="8393"/>
    <cellStyle name="Millares 2 7 2 4 2" xfId="33900"/>
    <cellStyle name="Millares 2 7 2 5" xfId="33893"/>
    <cellStyle name="Millares 2 7 3" xfId="8394"/>
    <cellStyle name="Millares 2 7 3 2" xfId="8395"/>
    <cellStyle name="Millares 2 7 3 2 2" xfId="8396"/>
    <cellStyle name="Millares 2 7 3 2 2 2" xfId="33903"/>
    <cellStyle name="Millares 2 7 3 2 3" xfId="33902"/>
    <cellStyle name="Millares 2 7 3 3" xfId="8397"/>
    <cellStyle name="Millares 2 7 3 3 2" xfId="33904"/>
    <cellStyle name="Millares 2 7 3 4" xfId="33901"/>
    <cellStyle name="Millares 2 7 4" xfId="8398"/>
    <cellStyle name="Millares 2 7 4 2" xfId="8399"/>
    <cellStyle name="Millares 2 7 4 2 2" xfId="33906"/>
    <cellStyle name="Millares 2 7 4 3" xfId="33905"/>
    <cellStyle name="Millares 2 7 5" xfId="8400"/>
    <cellStyle name="Millares 2 7 5 2" xfId="33907"/>
    <cellStyle name="Millares 2 7 6" xfId="29014"/>
    <cellStyle name="Millares 2 7 7" xfId="33892"/>
    <cellStyle name="Millares 2 8" xfId="8401"/>
    <cellStyle name="Millares 2 8 2" xfId="8402"/>
    <cellStyle name="Millares 2 8 2 2" xfId="8403"/>
    <cellStyle name="Millares 2 8 2 2 2" xfId="8404"/>
    <cellStyle name="Millares 2 8 2 2 2 2" xfId="33911"/>
    <cellStyle name="Millares 2 8 2 2 3" xfId="33910"/>
    <cellStyle name="Millares 2 8 2 3" xfId="8405"/>
    <cellStyle name="Millares 2 8 2 3 2" xfId="33912"/>
    <cellStyle name="Millares 2 8 2 4" xfId="33909"/>
    <cellStyle name="Millares 2 8 3" xfId="8406"/>
    <cellStyle name="Millares 2 8 3 2" xfId="8407"/>
    <cellStyle name="Millares 2 8 3 2 2" xfId="33914"/>
    <cellStyle name="Millares 2 8 3 3" xfId="33913"/>
    <cellStyle name="Millares 2 8 4" xfId="8408"/>
    <cellStyle name="Millares 2 8 4 2" xfId="33915"/>
    <cellStyle name="Millares 2 8 5" xfId="29015"/>
    <cellStyle name="Millares 2 8 6" xfId="33908"/>
    <cellStyle name="Millares 2 9" xfId="8409"/>
    <cellStyle name="Millares 2 9 2" xfId="8410"/>
    <cellStyle name="Millares 2 9 2 2" xfId="8411"/>
    <cellStyle name="Millares 2 9 2 2 2" xfId="8412"/>
    <cellStyle name="Millares 2 9 2 2 2 2" xfId="33919"/>
    <cellStyle name="Millares 2 9 2 2 3" xfId="33918"/>
    <cellStyle name="Millares 2 9 2 3" xfId="8413"/>
    <cellStyle name="Millares 2 9 2 3 2" xfId="33920"/>
    <cellStyle name="Millares 2 9 2 4" xfId="33917"/>
    <cellStyle name="Millares 2 9 3" xfId="8414"/>
    <cellStyle name="Millares 2 9 3 2" xfId="8415"/>
    <cellStyle name="Millares 2 9 3 2 2" xfId="33922"/>
    <cellStyle name="Millares 2 9 3 3" xfId="33921"/>
    <cellStyle name="Millares 2 9 4" xfId="8416"/>
    <cellStyle name="Millares 2 9 4 2" xfId="33923"/>
    <cellStyle name="Millares 2 9 5" xfId="29016"/>
    <cellStyle name="Millares 2 9 6" xfId="33916"/>
    <cellStyle name="Millares 20" xfId="8417"/>
    <cellStyle name="Millares 20 2" xfId="33924"/>
    <cellStyle name="Millares 21" xfId="8418"/>
    <cellStyle name="Millares 21 2" xfId="33925"/>
    <cellStyle name="Millares 22" xfId="8419"/>
    <cellStyle name="Millares 22 2" xfId="33926"/>
    <cellStyle name="Millares 23" xfId="8420"/>
    <cellStyle name="Millares 23 2" xfId="33927"/>
    <cellStyle name="Millares 24" xfId="8421"/>
    <cellStyle name="Millares 24 2" xfId="33928"/>
    <cellStyle name="Millares 25" xfId="8422"/>
    <cellStyle name="Millares 25 2" xfId="33929"/>
    <cellStyle name="Millares 26" xfId="8423"/>
    <cellStyle name="Millares 26 2" xfId="33930"/>
    <cellStyle name="Millares 27" xfId="8424"/>
    <cellStyle name="Millares 27 2" xfId="33931"/>
    <cellStyle name="Millares 28" xfId="8425"/>
    <cellStyle name="Millares 28 2" xfId="33932"/>
    <cellStyle name="Millares 29" xfId="8426"/>
    <cellStyle name="Millares 29 2" xfId="33933"/>
    <cellStyle name="Millares 3" xfId="8427"/>
    <cellStyle name="Millares 3 10" xfId="8428"/>
    <cellStyle name="Millares 3 10 2" xfId="29018"/>
    <cellStyle name="Millares 3 10 3" xfId="33935"/>
    <cellStyle name="Millares 3 11" xfId="29017"/>
    <cellStyle name="Millares 3 12" xfId="33934"/>
    <cellStyle name="Millares 3 2" xfId="8429"/>
    <cellStyle name="Millares 3 2 2" xfId="8430"/>
    <cellStyle name="Millares 3 2 2 2" xfId="33937"/>
    <cellStyle name="Millares 3 2 3" xfId="8431"/>
    <cellStyle name="Millares 3 2 3 2" xfId="33938"/>
    <cellStyle name="Millares 3 2 4" xfId="29019"/>
    <cellStyle name="Millares 3 2 5" xfId="33936"/>
    <cellStyle name="Millares 3 3" xfId="8432"/>
    <cellStyle name="Millares 3 3 2" xfId="29020"/>
    <cellStyle name="Millares 3 3 3" xfId="33939"/>
    <cellStyle name="Millares 3 4" xfId="8433"/>
    <cellStyle name="Millares 3 4 2" xfId="29021"/>
    <cellStyle name="Millares 3 4 3" xfId="33940"/>
    <cellStyle name="Millares 3 5" xfId="8434"/>
    <cellStyle name="Millares 3 5 2" xfId="29022"/>
    <cellStyle name="Millares 3 5 3" xfId="33941"/>
    <cellStyle name="Millares 3 6" xfId="8435"/>
    <cellStyle name="Millares 3 6 2" xfId="29023"/>
    <cellStyle name="Millares 3 6 3" xfId="33942"/>
    <cellStyle name="Millares 3 7" xfId="8436"/>
    <cellStyle name="Millares 3 7 2" xfId="29024"/>
    <cellStyle name="Millares 3 7 3" xfId="33943"/>
    <cellStyle name="Millares 3 8" xfId="8437"/>
    <cellStyle name="Millares 3 8 2" xfId="29025"/>
    <cellStyle name="Millares 3 8 3" xfId="33944"/>
    <cellStyle name="Millares 3 9" xfId="8438"/>
    <cellStyle name="Millares 3 9 2" xfId="29026"/>
    <cellStyle name="Millares 3 9 3" xfId="33945"/>
    <cellStyle name="Millares 30" xfId="8439"/>
    <cellStyle name="Millares 30 2" xfId="33946"/>
    <cellStyle name="Millares 31" xfId="8440"/>
    <cellStyle name="Millares 31 2" xfId="33947"/>
    <cellStyle name="Millares 32" xfId="8441"/>
    <cellStyle name="Millares 32 2" xfId="33948"/>
    <cellStyle name="Millares 33" xfId="8442"/>
    <cellStyle name="Millares 33 2" xfId="33949"/>
    <cellStyle name="Millares 34" xfId="8443"/>
    <cellStyle name="Millares 34 2" xfId="33950"/>
    <cellStyle name="Millares 35" xfId="8444"/>
    <cellStyle name="Millares 35 2" xfId="33951"/>
    <cellStyle name="Millares 36" xfId="8445"/>
    <cellStyle name="Millares 36 2" xfId="33952"/>
    <cellStyle name="Millares 37" xfId="8446"/>
    <cellStyle name="Millares 37 2" xfId="33953"/>
    <cellStyle name="Millares 38" xfId="8447"/>
    <cellStyle name="Millares 38 2" xfId="33954"/>
    <cellStyle name="Millares 39" xfId="8448"/>
    <cellStyle name="Millares 39 2" xfId="33955"/>
    <cellStyle name="Millares 4" xfId="8449"/>
    <cellStyle name="Millares 4 10" xfId="8450"/>
    <cellStyle name="Millares 4 10 2" xfId="29028"/>
    <cellStyle name="Millares 4 10 3" xfId="33957"/>
    <cellStyle name="Millares 4 11" xfId="29027"/>
    <cellStyle name="Millares 4 12" xfId="33956"/>
    <cellStyle name="Millares 4 2" xfId="8451"/>
    <cellStyle name="Millares 4 2 2" xfId="29029"/>
    <cellStyle name="Millares 4 2 3" xfId="33958"/>
    <cellStyle name="Millares 4 3" xfId="8452"/>
    <cellStyle name="Millares 4 3 2" xfId="29030"/>
    <cellStyle name="Millares 4 3 3" xfId="33959"/>
    <cellStyle name="Millares 4 4" xfId="8453"/>
    <cellStyle name="Millares 4 4 2" xfId="29031"/>
    <cellStyle name="Millares 4 4 3" xfId="33960"/>
    <cellStyle name="Millares 4 5" xfId="8454"/>
    <cellStyle name="Millares 4 5 2" xfId="29032"/>
    <cellStyle name="Millares 4 5 3" xfId="33961"/>
    <cellStyle name="Millares 4 6" xfId="8455"/>
    <cellStyle name="Millares 4 6 2" xfId="29033"/>
    <cellStyle name="Millares 4 6 3" xfId="33962"/>
    <cellStyle name="Millares 4 7" xfId="8456"/>
    <cellStyle name="Millares 4 7 2" xfId="29034"/>
    <cellStyle name="Millares 4 7 3" xfId="33963"/>
    <cellStyle name="Millares 4 8" xfId="8457"/>
    <cellStyle name="Millares 4 8 2" xfId="29035"/>
    <cellStyle name="Millares 4 8 3" xfId="33964"/>
    <cellStyle name="Millares 4 9" xfId="8458"/>
    <cellStyle name="Millares 4 9 2" xfId="29036"/>
    <cellStyle name="Millares 4 9 3" xfId="33965"/>
    <cellStyle name="Millares 40" xfId="8459"/>
    <cellStyle name="Millares 40 2" xfId="33966"/>
    <cellStyle name="Millares 41" xfId="8460"/>
    <cellStyle name="Millares 41 2" xfId="33967"/>
    <cellStyle name="Millares 42" xfId="8461"/>
    <cellStyle name="Millares 42 2" xfId="33968"/>
    <cellStyle name="Millares 43" xfId="8462"/>
    <cellStyle name="Millares 43 2" xfId="33969"/>
    <cellStyle name="Millares 44" xfId="8463"/>
    <cellStyle name="Millares 44 2" xfId="33970"/>
    <cellStyle name="Millares 45" xfId="8464"/>
    <cellStyle name="Millares 45 2" xfId="33971"/>
    <cellStyle name="Millares 46" xfId="8465"/>
    <cellStyle name="Millares 46 2" xfId="33972"/>
    <cellStyle name="Millares 47" xfId="8466"/>
    <cellStyle name="Millares 47 2" xfId="33973"/>
    <cellStyle name="Millares 48" xfId="8467"/>
    <cellStyle name="Millares 48 2" xfId="33974"/>
    <cellStyle name="Millares 49" xfId="8468"/>
    <cellStyle name="Millares 49 2" xfId="33975"/>
    <cellStyle name="Millares 5" xfId="8469"/>
    <cellStyle name="Millares 5 2" xfId="8470"/>
    <cellStyle name="Millares 5 2 2" xfId="33977"/>
    <cellStyle name="Millares 5 3" xfId="29037"/>
    <cellStyle name="Millares 5 4" xfId="33976"/>
    <cellStyle name="Millares 50" xfId="8471"/>
    <cellStyle name="Millares 50 2" xfId="33978"/>
    <cellStyle name="Millares 51" xfId="8472"/>
    <cellStyle name="Millares 51 2" xfId="33979"/>
    <cellStyle name="Millares 52" xfId="8473"/>
    <cellStyle name="Millares 52 2" xfId="33980"/>
    <cellStyle name="Millares 53" xfId="8474"/>
    <cellStyle name="Millares 53 2" xfId="33981"/>
    <cellStyle name="Millares 54" xfId="8475"/>
    <cellStyle name="Millares 54 2" xfId="33982"/>
    <cellStyle name="Millares 55" xfId="8476"/>
    <cellStyle name="Millares 55 2" xfId="33983"/>
    <cellStyle name="Millares 56" xfId="8477"/>
    <cellStyle name="Millares 56 2" xfId="33984"/>
    <cellStyle name="Millares 57" xfId="8478"/>
    <cellStyle name="Millares 57 2" xfId="33985"/>
    <cellStyle name="Millares 58" xfId="8479"/>
    <cellStyle name="Millares 58 2" xfId="33986"/>
    <cellStyle name="Millares 59" xfId="8480"/>
    <cellStyle name="Millares 59 2" xfId="33987"/>
    <cellStyle name="Millares 6" xfId="8481"/>
    <cellStyle name="Millares 6 2" xfId="29038"/>
    <cellStyle name="Millares 6 3" xfId="33988"/>
    <cellStyle name="Millares 60" xfId="8482"/>
    <cellStyle name="Millares 60 2" xfId="33989"/>
    <cellStyle name="Millares 61" xfId="8483"/>
    <cellStyle name="Millares 61 2" xfId="33990"/>
    <cellStyle name="Millares 62" xfId="8484"/>
    <cellStyle name="Millares 62 2" xfId="33991"/>
    <cellStyle name="Millares 63" xfId="8485"/>
    <cellStyle name="Millares 63 2" xfId="33992"/>
    <cellStyle name="Millares 64" xfId="8486"/>
    <cellStyle name="Millares 64 2" xfId="33993"/>
    <cellStyle name="Millares 65" xfId="8487"/>
    <cellStyle name="Millares 65 2" xfId="33994"/>
    <cellStyle name="Millares 66" xfId="8488"/>
    <cellStyle name="Millares 66 2" xfId="33995"/>
    <cellStyle name="Millares 67" xfId="8489"/>
    <cellStyle name="Millares 67 2" xfId="33996"/>
    <cellStyle name="Millares 68" xfId="8490"/>
    <cellStyle name="Millares 68 2" xfId="33997"/>
    <cellStyle name="Millares 69" xfId="29518"/>
    <cellStyle name="Millares 7" xfId="8491"/>
    <cellStyle name="Millares 7 2" xfId="33998"/>
    <cellStyle name="Millares 70" xfId="29525"/>
    <cellStyle name="Millares 71" xfId="29523"/>
    <cellStyle name="Millares 72" xfId="29517"/>
    <cellStyle name="Millares 73" xfId="29524"/>
    <cellStyle name="Millares 74" xfId="29522"/>
    <cellStyle name="Millares 8" xfId="8492"/>
    <cellStyle name="Millares 8 2" xfId="33999"/>
    <cellStyle name="Millares 9" xfId="8493"/>
    <cellStyle name="Millares 9 2" xfId="34000"/>
    <cellStyle name="Moneda" xfId="1" builtinId="4"/>
    <cellStyle name="Moneda 2" xfId="8494"/>
    <cellStyle name="Moneda 2 10" xfId="8495"/>
    <cellStyle name="Moneda 2 10 2" xfId="29040"/>
    <cellStyle name="Moneda 2 10 3" xfId="34002"/>
    <cellStyle name="Moneda 2 11" xfId="29039"/>
    <cellStyle name="Moneda 2 12" xfId="34001"/>
    <cellStyle name="Moneda 2 2" xfId="8496"/>
    <cellStyle name="Moneda 2 2 2" xfId="8497"/>
    <cellStyle name="Moneda 2 2 2 2" xfId="34004"/>
    <cellStyle name="Moneda 2 2 3" xfId="29041"/>
    <cellStyle name="Moneda 2 2 4" xfId="34003"/>
    <cellStyle name="Moneda 2 3" xfId="8498"/>
    <cellStyle name="Moneda 2 3 2" xfId="8499"/>
    <cellStyle name="Moneda 2 3 2 2" xfId="34006"/>
    <cellStyle name="Moneda 2 3 3" xfId="29042"/>
    <cellStyle name="Moneda 2 3 4" xfId="34005"/>
    <cellStyle name="Moneda 2 4" xfId="8500"/>
    <cellStyle name="Moneda 2 4 10" xfId="34007"/>
    <cellStyle name="Moneda 2 4 2" xfId="8501"/>
    <cellStyle name="Moneda 2 4 2 2" xfId="8502"/>
    <cellStyle name="Moneda 2 4 2 2 2" xfId="34009"/>
    <cellStyle name="Moneda 2 4 2 3" xfId="29044"/>
    <cellStyle name="Moneda 2 4 2 4" xfId="34008"/>
    <cellStyle name="Moneda 2 4 3" xfId="8503"/>
    <cellStyle name="Moneda 2 4 3 2" xfId="29045"/>
    <cellStyle name="Moneda 2 4 3 3" xfId="34010"/>
    <cellStyle name="Moneda 2 4 4" xfId="8504"/>
    <cellStyle name="Moneda 2 4 4 2" xfId="29046"/>
    <cellStyle name="Moneda 2 4 4 3" xfId="34011"/>
    <cellStyle name="Moneda 2 4 5" xfId="8505"/>
    <cellStyle name="Moneda 2 4 5 2" xfId="29047"/>
    <cellStyle name="Moneda 2 4 5 3" xfId="34012"/>
    <cellStyle name="Moneda 2 4 6" xfId="8506"/>
    <cellStyle name="Moneda 2 4 6 2" xfId="29048"/>
    <cellStyle name="Moneda 2 4 6 3" xfId="34013"/>
    <cellStyle name="Moneda 2 4 7" xfId="8507"/>
    <cellStyle name="Moneda 2 4 7 2" xfId="29049"/>
    <cellStyle name="Moneda 2 4 7 3" xfId="34014"/>
    <cellStyle name="Moneda 2 4 8" xfId="8508"/>
    <cellStyle name="Moneda 2 4 8 2" xfId="29050"/>
    <cellStyle name="Moneda 2 4 8 3" xfId="34015"/>
    <cellStyle name="Moneda 2 4 9" xfId="29043"/>
    <cellStyle name="Moneda 2 5" xfId="8509"/>
    <cellStyle name="Moneda 2 5 2" xfId="8510"/>
    <cellStyle name="Moneda 2 5 2 2" xfId="34017"/>
    <cellStyle name="Moneda 2 5 3" xfId="29051"/>
    <cellStyle name="Moneda 2 5 4" xfId="34016"/>
    <cellStyle name="Moneda 2 6" xfId="8511"/>
    <cellStyle name="Moneda 2 6 2" xfId="8512"/>
    <cellStyle name="Moneda 2 6 2 2" xfId="34019"/>
    <cellStyle name="Moneda 2 6 3" xfId="29052"/>
    <cellStyle name="Moneda 2 6 4" xfId="34018"/>
    <cellStyle name="Moneda 2 7" xfId="8513"/>
    <cellStyle name="Moneda 2 7 2" xfId="8514"/>
    <cellStyle name="Moneda 2 7 2 2" xfId="34021"/>
    <cellStyle name="Moneda 2 7 3" xfId="29053"/>
    <cellStyle name="Moneda 2 7 4" xfId="34020"/>
    <cellStyle name="Moneda 2 8" xfId="8515"/>
    <cellStyle name="Moneda 2 8 2" xfId="8516"/>
    <cellStyle name="Moneda 2 8 2 2" xfId="34023"/>
    <cellStyle name="Moneda 2 8 3" xfId="29054"/>
    <cellStyle name="Moneda 2 8 4" xfId="34022"/>
    <cellStyle name="Moneda 2 9" xfId="8517"/>
    <cellStyle name="Moneda 2 9 2" xfId="29055"/>
    <cellStyle name="Moneda 2 9 3" xfId="34024"/>
    <cellStyle name="Moneda 3" xfId="8518"/>
    <cellStyle name="Moneda 3 2" xfId="8519"/>
    <cellStyle name="Moneda 3 2 2" xfId="8520"/>
    <cellStyle name="Moneda 3 2 2 2" xfId="8521"/>
    <cellStyle name="Moneda 3 2 2 2 2" xfId="8522"/>
    <cellStyle name="Moneda 3 2 2 2 2 2" xfId="34029"/>
    <cellStyle name="Moneda 3 2 2 2 3" xfId="34028"/>
    <cellStyle name="Moneda 3 2 2 3" xfId="8523"/>
    <cellStyle name="Moneda 3 2 2 3 2" xfId="34030"/>
    <cellStyle name="Moneda 3 2 2 4" xfId="8524"/>
    <cellStyle name="Moneda 3 2 2 4 2" xfId="34031"/>
    <cellStyle name="Moneda 3 2 2 5" xfId="29058"/>
    <cellStyle name="Moneda 3 2 2 6" xfId="34027"/>
    <cellStyle name="Moneda 3 2 3" xfId="8525"/>
    <cellStyle name="Moneda 3 2 3 2" xfId="8526"/>
    <cellStyle name="Moneda 3 2 3 2 2" xfId="34033"/>
    <cellStyle name="Moneda 3 2 3 3" xfId="34032"/>
    <cellStyle name="Moneda 3 2 4" xfId="8527"/>
    <cellStyle name="Moneda 3 2 4 2" xfId="34034"/>
    <cellStyle name="Moneda 3 2 5" xfId="8528"/>
    <cellStyle name="Moneda 3 2 5 2" xfId="34035"/>
    <cellStyle name="Moneda 3 2 6" xfId="29057"/>
    <cellStyle name="Moneda 3 2 7" xfId="34026"/>
    <cellStyle name="Moneda 3 3" xfId="8529"/>
    <cellStyle name="Moneda 3 3 2" xfId="8530"/>
    <cellStyle name="Moneda 3 3 2 2" xfId="8531"/>
    <cellStyle name="Moneda 3 3 2 2 2" xfId="34038"/>
    <cellStyle name="Moneda 3 3 2 3" xfId="34037"/>
    <cellStyle name="Moneda 3 3 3" xfId="8532"/>
    <cellStyle name="Moneda 3 3 3 2" xfId="34039"/>
    <cellStyle name="Moneda 3 3 4" xfId="34036"/>
    <cellStyle name="Moneda 3 4" xfId="8533"/>
    <cellStyle name="Moneda 3 4 2" xfId="8534"/>
    <cellStyle name="Moneda 3 4 2 2" xfId="34041"/>
    <cellStyle name="Moneda 3 4 3" xfId="34040"/>
    <cellStyle name="Moneda 3 5" xfId="8535"/>
    <cellStyle name="Moneda 3 5 2" xfId="34042"/>
    <cellStyle name="Moneda 3 6" xfId="8536"/>
    <cellStyle name="Moneda 3 6 2" xfId="34043"/>
    <cellStyle name="Moneda 3 7" xfId="29056"/>
    <cellStyle name="Moneda 3 8" xfId="34025"/>
    <cellStyle name="Moneda 4" xfId="8537"/>
    <cellStyle name="Moneda 4 2" xfId="8538"/>
    <cellStyle name="Moneda 4 2 2" xfId="34045"/>
    <cellStyle name="Moneda 4 3" xfId="8539"/>
    <cellStyle name="Moneda 4 3 2" xfId="34046"/>
    <cellStyle name="Moneda 4 4" xfId="29059"/>
    <cellStyle name="Moneda 4 5" xfId="34044"/>
    <cellStyle name="Normal" xfId="0" builtinId="0"/>
    <cellStyle name="Normal 10" xfId="8540"/>
    <cellStyle name="Normal 10 10" xfId="8541"/>
    <cellStyle name="Normal 10 10 2" xfId="8542"/>
    <cellStyle name="Normal 10 10 2 2" xfId="8543"/>
    <cellStyle name="Normal 10 10 2 2 2" xfId="8544"/>
    <cellStyle name="Normal 10 10 2 2 2 2" xfId="8545"/>
    <cellStyle name="Normal 10 10 2 2 3" xfId="8546"/>
    <cellStyle name="Normal 10 10 2 3" xfId="8547"/>
    <cellStyle name="Normal 10 10 2 3 2" xfId="8548"/>
    <cellStyle name="Normal 10 10 2 4" xfId="8549"/>
    <cellStyle name="Normal 10 10 3" xfId="8550"/>
    <cellStyle name="Normal 10 10 3 2" xfId="8551"/>
    <cellStyle name="Normal 10 10 3 2 2" xfId="8552"/>
    <cellStyle name="Normal 10 10 3 3" xfId="8553"/>
    <cellStyle name="Normal 10 10 4" xfId="8554"/>
    <cellStyle name="Normal 10 10 4 2" xfId="8555"/>
    <cellStyle name="Normal 10 10 5" xfId="8556"/>
    <cellStyle name="Normal 10 11" xfId="8557"/>
    <cellStyle name="Normal 10 11 2" xfId="8558"/>
    <cellStyle name="Normal 10 11 2 2" xfId="8559"/>
    <cellStyle name="Normal 10 11 2 2 2" xfId="8560"/>
    <cellStyle name="Normal 10 11 2 2 2 2" xfId="8561"/>
    <cellStyle name="Normal 10 11 2 2 3" xfId="8562"/>
    <cellStyle name="Normal 10 11 2 3" xfId="8563"/>
    <cellStyle name="Normal 10 11 2 3 2" xfId="8564"/>
    <cellStyle name="Normal 10 11 2 4" xfId="8565"/>
    <cellStyle name="Normal 10 11 3" xfId="8566"/>
    <cellStyle name="Normal 10 11 3 2" xfId="8567"/>
    <cellStyle name="Normal 10 11 3 2 2" xfId="8568"/>
    <cellStyle name="Normal 10 11 3 3" xfId="8569"/>
    <cellStyle name="Normal 10 11 4" xfId="8570"/>
    <cellStyle name="Normal 10 11 4 2" xfId="8571"/>
    <cellStyle name="Normal 10 11 5" xfId="8572"/>
    <cellStyle name="Normal 10 12" xfId="8573"/>
    <cellStyle name="Normal 10 12 2" xfId="8574"/>
    <cellStyle name="Normal 10 12 2 2" xfId="8575"/>
    <cellStyle name="Normal 10 12 2 2 2" xfId="8576"/>
    <cellStyle name="Normal 10 12 2 2 2 2" xfId="8577"/>
    <cellStyle name="Normal 10 12 2 2 3" xfId="8578"/>
    <cellStyle name="Normal 10 12 2 3" xfId="8579"/>
    <cellStyle name="Normal 10 12 2 3 2" xfId="8580"/>
    <cellStyle name="Normal 10 12 2 4" xfId="8581"/>
    <cellStyle name="Normal 10 12 3" xfId="8582"/>
    <cellStyle name="Normal 10 12 3 2" xfId="8583"/>
    <cellStyle name="Normal 10 12 3 2 2" xfId="8584"/>
    <cellStyle name="Normal 10 12 3 3" xfId="8585"/>
    <cellStyle name="Normal 10 12 4" xfId="8586"/>
    <cellStyle name="Normal 10 12 4 2" xfId="8587"/>
    <cellStyle name="Normal 10 12 5" xfId="8588"/>
    <cellStyle name="Normal 10 13" xfId="8589"/>
    <cellStyle name="Normal 10 13 2" xfId="8590"/>
    <cellStyle name="Normal 10 13 2 2" xfId="8591"/>
    <cellStyle name="Normal 10 13 2 2 2" xfId="8592"/>
    <cellStyle name="Normal 10 13 2 3" xfId="8593"/>
    <cellStyle name="Normal 10 13 3" xfId="8594"/>
    <cellStyle name="Normal 10 13 3 2" xfId="8595"/>
    <cellStyle name="Normal 10 13 4" xfId="8596"/>
    <cellStyle name="Normal 10 14" xfId="8597"/>
    <cellStyle name="Normal 10 14 2" xfId="8598"/>
    <cellStyle name="Normal 10 14 2 2" xfId="8599"/>
    <cellStyle name="Normal 10 14 3" xfId="8600"/>
    <cellStyle name="Normal 10 15" xfId="8601"/>
    <cellStyle name="Normal 10 15 2" xfId="8602"/>
    <cellStyle name="Normal 10 16" xfId="8603"/>
    <cellStyle name="Normal 10 16 2" xfId="8604"/>
    <cellStyle name="Normal 10 17" xfId="8605"/>
    <cellStyle name="Normal 10 18" xfId="29060"/>
    <cellStyle name="Normal 10 2" xfId="8606"/>
    <cellStyle name="Normal 10 2 10" xfId="8607"/>
    <cellStyle name="Normal 10 2 10 2" xfId="8608"/>
    <cellStyle name="Normal 10 2 10 2 2" xfId="8609"/>
    <cellStyle name="Normal 10 2 10 2 2 2" xfId="8610"/>
    <cellStyle name="Normal 10 2 10 2 2 2 2" xfId="8611"/>
    <cellStyle name="Normal 10 2 10 2 2 3" xfId="8612"/>
    <cellStyle name="Normal 10 2 10 2 3" xfId="8613"/>
    <cellStyle name="Normal 10 2 10 2 3 2" xfId="8614"/>
    <cellStyle name="Normal 10 2 10 2 4" xfId="8615"/>
    <cellStyle name="Normal 10 2 10 3" xfId="8616"/>
    <cellStyle name="Normal 10 2 10 3 2" xfId="8617"/>
    <cellStyle name="Normal 10 2 10 3 2 2" xfId="8618"/>
    <cellStyle name="Normal 10 2 10 3 3" xfId="8619"/>
    <cellStyle name="Normal 10 2 10 4" xfId="8620"/>
    <cellStyle name="Normal 10 2 10 4 2" xfId="8621"/>
    <cellStyle name="Normal 10 2 10 5" xfId="8622"/>
    <cellStyle name="Normal 10 2 11" xfId="8623"/>
    <cellStyle name="Normal 10 2 11 2" xfId="8624"/>
    <cellStyle name="Normal 10 2 11 2 2" xfId="8625"/>
    <cellStyle name="Normal 10 2 11 2 2 2" xfId="8626"/>
    <cellStyle name="Normal 10 2 11 2 3" xfId="8627"/>
    <cellStyle name="Normal 10 2 11 3" xfId="8628"/>
    <cellStyle name="Normal 10 2 11 3 2" xfId="8629"/>
    <cellStyle name="Normal 10 2 11 4" xfId="8630"/>
    <cellStyle name="Normal 10 2 12" xfId="8631"/>
    <cellStyle name="Normal 10 2 12 2" xfId="8632"/>
    <cellStyle name="Normal 10 2 12 2 2" xfId="8633"/>
    <cellStyle name="Normal 10 2 12 3" xfId="8634"/>
    <cellStyle name="Normal 10 2 13" xfId="8635"/>
    <cellStyle name="Normal 10 2 13 2" xfId="8636"/>
    <cellStyle name="Normal 10 2 14" xfId="8637"/>
    <cellStyle name="Normal 10 2 14 2" xfId="8638"/>
    <cellStyle name="Normal 10 2 15" xfId="8639"/>
    <cellStyle name="Normal 10 2 16" xfId="29061"/>
    <cellStyle name="Normal 10 2 2" xfId="8640"/>
    <cellStyle name="Normal 10 2 2 10" xfId="8641"/>
    <cellStyle name="Normal 10 2 2 10 2" xfId="8642"/>
    <cellStyle name="Normal 10 2 2 10 2 2" xfId="8643"/>
    <cellStyle name="Normal 10 2 2 10 2 2 2" xfId="8644"/>
    <cellStyle name="Normal 10 2 2 10 2 3" xfId="8645"/>
    <cellStyle name="Normal 10 2 2 10 3" xfId="8646"/>
    <cellStyle name="Normal 10 2 2 10 3 2" xfId="8647"/>
    <cellStyle name="Normal 10 2 2 10 4" xfId="8648"/>
    <cellStyle name="Normal 10 2 2 11" xfId="8649"/>
    <cellStyle name="Normal 10 2 2 11 2" xfId="8650"/>
    <cellStyle name="Normal 10 2 2 11 2 2" xfId="8651"/>
    <cellStyle name="Normal 10 2 2 11 3" xfId="8652"/>
    <cellStyle name="Normal 10 2 2 12" xfId="8653"/>
    <cellStyle name="Normal 10 2 2 12 2" xfId="8654"/>
    <cellStyle name="Normal 10 2 2 13" xfId="8655"/>
    <cellStyle name="Normal 10 2 2 13 2" xfId="8656"/>
    <cellStyle name="Normal 10 2 2 14" xfId="8657"/>
    <cellStyle name="Normal 10 2 2 15" xfId="29062"/>
    <cellStyle name="Normal 10 2 2 2" xfId="8658"/>
    <cellStyle name="Normal 10 2 2 2 10" xfId="8659"/>
    <cellStyle name="Normal 10 2 2 2 10 2" xfId="8660"/>
    <cellStyle name="Normal 10 2 2 2 11" xfId="8661"/>
    <cellStyle name="Normal 10 2 2 2 11 2" xfId="8662"/>
    <cellStyle name="Normal 10 2 2 2 12" xfId="8663"/>
    <cellStyle name="Normal 10 2 2 2 13" xfId="29063"/>
    <cellStyle name="Normal 10 2 2 2 2" xfId="8664"/>
    <cellStyle name="Normal 10 2 2 2 2 10" xfId="8665"/>
    <cellStyle name="Normal 10 2 2 2 2 11" xfId="29064"/>
    <cellStyle name="Normal 10 2 2 2 2 2" xfId="8666"/>
    <cellStyle name="Normal 10 2 2 2 2 2 2" xfId="8667"/>
    <cellStyle name="Normal 10 2 2 2 2 2 2 2" xfId="8668"/>
    <cellStyle name="Normal 10 2 2 2 2 2 2 2 2" xfId="8669"/>
    <cellStyle name="Normal 10 2 2 2 2 2 2 2 2 2" xfId="8670"/>
    <cellStyle name="Normal 10 2 2 2 2 2 2 2 2 2 2" xfId="8671"/>
    <cellStyle name="Normal 10 2 2 2 2 2 2 2 2 3" xfId="8672"/>
    <cellStyle name="Normal 10 2 2 2 2 2 2 2 3" xfId="8673"/>
    <cellStyle name="Normal 10 2 2 2 2 2 2 2 3 2" xfId="8674"/>
    <cellStyle name="Normal 10 2 2 2 2 2 2 2 4" xfId="8675"/>
    <cellStyle name="Normal 10 2 2 2 2 2 2 3" xfId="8676"/>
    <cellStyle name="Normal 10 2 2 2 2 2 2 3 2" xfId="8677"/>
    <cellStyle name="Normal 10 2 2 2 2 2 2 3 2 2" xfId="8678"/>
    <cellStyle name="Normal 10 2 2 2 2 2 2 3 3" xfId="8679"/>
    <cellStyle name="Normal 10 2 2 2 2 2 2 4" xfId="8680"/>
    <cellStyle name="Normal 10 2 2 2 2 2 2 4 2" xfId="8681"/>
    <cellStyle name="Normal 10 2 2 2 2 2 2 5" xfId="8682"/>
    <cellStyle name="Normal 10 2 2 2 2 2 3" xfId="8683"/>
    <cellStyle name="Normal 10 2 2 2 2 2 3 2" xfId="8684"/>
    <cellStyle name="Normal 10 2 2 2 2 2 3 2 2" xfId="8685"/>
    <cellStyle name="Normal 10 2 2 2 2 2 3 2 2 2" xfId="8686"/>
    <cellStyle name="Normal 10 2 2 2 2 2 3 2 2 2 2" xfId="8687"/>
    <cellStyle name="Normal 10 2 2 2 2 2 3 2 2 3" xfId="8688"/>
    <cellStyle name="Normal 10 2 2 2 2 2 3 2 3" xfId="8689"/>
    <cellStyle name="Normal 10 2 2 2 2 2 3 2 3 2" xfId="8690"/>
    <cellStyle name="Normal 10 2 2 2 2 2 3 2 4" xfId="8691"/>
    <cellStyle name="Normal 10 2 2 2 2 2 3 3" xfId="8692"/>
    <cellStyle name="Normal 10 2 2 2 2 2 3 3 2" xfId="8693"/>
    <cellStyle name="Normal 10 2 2 2 2 2 3 3 2 2" xfId="8694"/>
    <cellStyle name="Normal 10 2 2 2 2 2 3 3 3" xfId="8695"/>
    <cellStyle name="Normal 10 2 2 2 2 2 3 4" xfId="8696"/>
    <cellStyle name="Normal 10 2 2 2 2 2 3 4 2" xfId="8697"/>
    <cellStyle name="Normal 10 2 2 2 2 2 3 5" xfId="8698"/>
    <cellStyle name="Normal 10 2 2 2 2 2 4" xfId="8699"/>
    <cellStyle name="Normal 10 2 2 2 2 2 4 2" xfId="8700"/>
    <cellStyle name="Normal 10 2 2 2 2 2 4 2 2" xfId="8701"/>
    <cellStyle name="Normal 10 2 2 2 2 2 4 2 2 2" xfId="8702"/>
    <cellStyle name="Normal 10 2 2 2 2 2 4 2 3" xfId="8703"/>
    <cellStyle name="Normal 10 2 2 2 2 2 4 3" xfId="8704"/>
    <cellStyle name="Normal 10 2 2 2 2 2 4 3 2" xfId="8705"/>
    <cellStyle name="Normal 10 2 2 2 2 2 4 4" xfId="8706"/>
    <cellStyle name="Normal 10 2 2 2 2 2 5" xfId="8707"/>
    <cellStyle name="Normal 10 2 2 2 2 2 5 2" xfId="8708"/>
    <cellStyle name="Normal 10 2 2 2 2 2 5 2 2" xfId="8709"/>
    <cellStyle name="Normal 10 2 2 2 2 2 5 3" xfId="8710"/>
    <cellStyle name="Normal 10 2 2 2 2 2 6" xfId="8711"/>
    <cellStyle name="Normal 10 2 2 2 2 2 6 2" xfId="8712"/>
    <cellStyle name="Normal 10 2 2 2 2 2 7" xfId="8713"/>
    <cellStyle name="Normal 10 2 2 2 2 2 8" xfId="29065"/>
    <cellStyle name="Normal 10 2 2 2 2 3" xfId="8714"/>
    <cellStyle name="Normal 10 2 2 2 2 3 2" xfId="8715"/>
    <cellStyle name="Normal 10 2 2 2 2 3 2 2" xfId="8716"/>
    <cellStyle name="Normal 10 2 2 2 2 3 2 2 2" xfId="8717"/>
    <cellStyle name="Normal 10 2 2 2 2 3 2 2 2 2" xfId="8718"/>
    <cellStyle name="Normal 10 2 2 2 2 3 2 2 3" xfId="8719"/>
    <cellStyle name="Normal 10 2 2 2 2 3 2 3" xfId="8720"/>
    <cellStyle name="Normal 10 2 2 2 2 3 2 3 2" xfId="8721"/>
    <cellStyle name="Normal 10 2 2 2 2 3 2 4" xfId="8722"/>
    <cellStyle name="Normal 10 2 2 2 2 3 3" xfId="8723"/>
    <cellStyle name="Normal 10 2 2 2 2 3 3 2" xfId="8724"/>
    <cellStyle name="Normal 10 2 2 2 2 3 3 2 2" xfId="8725"/>
    <cellStyle name="Normal 10 2 2 2 2 3 3 3" xfId="8726"/>
    <cellStyle name="Normal 10 2 2 2 2 3 4" xfId="8727"/>
    <cellStyle name="Normal 10 2 2 2 2 3 4 2" xfId="8728"/>
    <cellStyle name="Normal 10 2 2 2 2 3 5" xfId="8729"/>
    <cellStyle name="Normal 10 2 2 2 2 4" xfId="8730"/>
    <cellStyle name="Normal 10 2 2 2 2 4 2" xfId="8731"/>
    <cellStyle name="Normal 10 2 2 2 2 4 2 2" xfId="8732"/>
    <cellStyle name="Normal 10 2 2 2 2 4 2 2 2" xfId="8733"/>
    <cellStyle name="Normal 10 2 2 2 2 4 2 2 2 2" xfId="8734"/>
    <cellStyle name="Normal 10 2 2 2 2 4 2 2 3" xfId="8735"/>
    <cellStyle name="Normal 10 2 2 2 2 4 2 3" xfId="8736"/>
    <cellStyle name="Normal 10 2 2 2 2 4 2 3 2" xfId="8737"/>
    <cellStyle name="Normal 10 2 2 2 2 4 2 4" xfId="8738"/>
    <cellStyle name="Normal 10 2 2 2 2 4 3" xfId="8739"/>
    <cellStyle name="Normal 10 2 2 2 2 4 3 2" xfId="8740"/>
    <cellStyle name="Normal 10 2 2 2 2 4 3 2 2" xfId="8741"/>
    <cellStyle name="Normal 10 2 2 2 2 4 3 3" xfId="8742"/>
    <cellStyle name="Normal 10 2 2 2 2 4 4" xfId="8743"/>
    <cellStyle name="Normal 10 2 2 2 2 4 4 2" xfId="8744"/>
    <cellStyle name="Normal 10 2 2 2 2 4 5" xfId="8745"/>
    <cellStyle name="Normal 10 2 2 2 2 5" xfId="8746"/>
    <cellStyle name="Normal 10 2 2 2 2 5 2" xfId="8747"/>
    <cellStyle name="Normal 10 2 2 2 2 5 2 2" xfId="8748"/>
    <cellStyle name="Normal 10 2 2 2 2 5 2 2 2" xfId="8749"/>
    <cellStyle name="Normal 10 2 2 2 2 5 2 2 2 2" xfId="8750"/>
    <cellStyle name="Normal 10 2 2 2 2 5 2 2 3" xfId="8751"/>
    <cellStyle name="Normal 10 2 2 2 2 5 2 3" xfId="8752"/>
    <cellStyle name="Normal 10 2 2 2 2 5 2 3 2" xfId="8753"/>
    <cellStyle name="Normal 10 2 2 2 2 5 2 4" xfId="8754"/>
    <cellStyle name="Normal 10 2 2 2 2 5 3" xfId="8755"/>
    <cellStyle name="Normal 10 2 2 2 2 5 3 2" xfId="8756"/>
    <cellStyle name="Normal 10 2 2 2 2 5 3 2 2" xfId="8757"/>
    <cellStyle name="Normal 10 2 2 2 2 5 3 3" xfId="8758"/>
    <cellStyle name="Normal 10 2 2 2 2 5 4" xfId="8759"/>
    <cellStyle name="Normal 10 2 2 2 2 5 4 2" xfId="8760"/>
    <cellStyle name="Normal 10 2 2 2 2 5 5" xfId="8761"/>
    <cellStyle name="Normal 10 2 2 2 2 6" xfId="8762"/>
    <cellStyle name="Normal 10 2 2 2 2 6 2" xfId="8763"/>
    <cellStyle name="Normal 10 2 2 2 2 6 2 2" xfId="8764"/>
    <cellStyle name="Normal 10 2 2 2 2 6 2 2 2" xfId="8765"/>
    <cellStyle name="Normal 10 2 2 2 2 6 2 3" xfId="8766"/>
    <cellStyle name="Normal 10 2 2 2 2 6 3" xfId="8767"/>
    <cellStyle name="Normal 10 2 2 2 2 6 3 2" xfId="8768"/>
    <cellStyle name="Normal 10 2 2 2 2 6 4" xfId="8769"/>
    <cellStyle name="Normal 10 2 2 2 2 7" xfId="8770"/>
    <cellStyle name="Normal 10 2 2 2 2 7 2" xfId="8771"/>
    <cellStyle name="Normal 10 2 2 2 2 7 2 2" xfId="8772"/>
    <cellStyle name="Normal 10 2 2 2 2 7 3" xfId="8773"/>
    <cellStyle name="Normal 10 2 2 2 2 8" xfId="8774"/>
    <cellStyle name="Normal 10 2 2 2 2 8 2" xfId="8775"/>
    <cellStyle name="Normal 10 2 2 2 2 9" xfId="8776"/>
    <cellStyle name="Normal 10 2 2 2 2 9 2" xfId="8777"/>
    <cellStyle name="Normal 10 2 2 2 3" xfId="8778"/>
    <cellStyle name="Normal 10 2 2 2 3 10" xfId="8779"/>
    <cellStyle name="Normal 10 2 2 2 3 11" xfId="29066"/>
    <cellStyle name="Normal 10 2 2 2 3 2" xfId="8780"/>
    <cellStyle name="Normal 10 2 2 2 3 2 2" xfId="8781"/>
    <cellStyle name="Normal 10 2 2 2 3 2 2 2" xfId="8782"/>
    <cellStyle name="Normal 10 2 2 2 3 2 2 2 2" xfId="8783"/>
    <cellStyle name="Normal 10 2 2 2 3 2 2 2 2 2" xfId="8784"/>
    <cellStyle name="Normal 10 2 2 2 3 2 2 2 2 2 2" xfId="8785"/>
    <cellStyle name="Normal 10 2 2 2 3 2 2 2 2 3" xfId="8786"/>
    <cellStyle name="Normal 10 2 2 2 3 2 2 2 3" xfId="8787"/>
    <cellStyle name="Normal 10 2 2 2 3 2 2 2 3 2" xfId="8788"/>
    <cellStyle name="Normal 10 2 2 2 3 2 2 2 4" xfId="8789"/>
    <cellStyle name="Normal 10 2 2 2 3 2 2 3" xfId="8790"/>
    <cellStyle name="Normal 10 2 2 2 3 2 2 3 2" xfId="8791"/>
    <cellStyle name="Normal 10 2 2 2 3 2 2 3 2 2" xfId="8792"/>
    <cellStyle name="Normal 10 2 2 2 3 2 2 3 3" xfId="8793"/>
    <cellStyle name="Normal 10 2 2 2 3 2 2 4" xfId="8794"/>
    <cellStyle name="Normal 10 2 2 2 3 2 2 4 2" xfId="8795"/>
    <cellStyle name="Normal 10 2 2 2 3 2 2 5" xfId="8796"/>
    <cellStyle name="Normal 10 2 2 2 3 2 3" xfId="8797"/>
    <cellStyle name="Normal 10 2 2 2 3 2 3 2" xfId="8798"/>
    <cellStyle name="Normal 10 2 2 2 3 2 3 2 2" xfId="8799"/>
    <cellStyle name="Normal 10 2 2 2 3 2 3 2 2 2" xfId="8800"/>
    <cellStyle name="Normal 10 2 2 2 3 2 3 2 2 2 2" xfId="8801"/>
    <cellStyle name="Normal 10 2 2 2 3 2 3 2 2 3" xfId="8802"/>
    <cellStyle name="Normal 10 2 2 2 3 2 3 2 3" xfId="8803"/>
    <cellStyle name="Normal 10 2 2 2 3 2 3 2 3 2" xfId="8804"/>
    <cellStyle name="Normal 10 2 2 2 3 2 3 2 4" xfId="8805"/>
    <cellStyle name="Normal 10 2 2 2 3 2 3 3" xfId="8806"/>
    <cellStyle name="Normal 10 2 2 2 3 2 3 3 2" xfId="8807"/>
    <cellStyle name="Normal 10 2 2 2 3 2 3 3 2 2" xfId="8808"/>
    <cellStyle name="Normal 10 2 2 2 3 2 3 3 3" xfId="8809"/>
    <cellStyle name="Normal 10 2 2 2 3 2 3 4" xfId="8810"/>
    <cellStyle name="Normal 10 2 2 2 3 2 3 4 2" xfId="8811"/>
    <cellStyle name="Normal 10 2 2 2 3 2 3 5" xfId="8812"/>
    <cellStyle name="Normal 10 2 2 2 3 2 4" xfId="8813"/>
    <cellStyle name="Normal 10 2 2 2 3 2 4 2" xfId="8814"/>
    <cellStyle name="Normal 10 2 2 2 3 2 4 2 2" xfId="8815"/>
    <cellStyle name="Normal 10 2 2 2 3 2 4 2 2 2" xfId="8816"/>
    <cellStyle name="Normal 10 2 2 2 3 2 4 2 3" xfId="8817"/>
    <cellStyle name="Normal 10 2 2 2 3 2 4 3" xfId="8818"/>
    <cellStyle name="Normal 10 2 2 2 3 2 4 3 2" xfId="8819"/>
    <cellStyle name="Normal 10 2 2 2 3 2 4 4" xfId="8820"/>
    <cellStyle name="Normal 10 2 2 2 3 2 5" xfId="8821"/>
    <cellStyle name="Normal 10 2 2 2 3 2 5 2" xfId="8822"/>
    <cellStyle name="Normal 10 2 2 2 3 2 5 2 2" xfId="8823"/>
    <cellStyle name="Normal 10 2 2 2 3 2 5 3" xfId="8824"/>
    <cellStyle name="Normal 10 2 2 2 3 2 6" xfId="8825"/>
    <cellStyle name="Normal 10 2 2 2 3 2 6 2" xfId="8826"/>
    <cellStyle name="Normal 10 2 2 2 3 2 7" xfId="8827"/>
    <cellStyle name="Normal 10 2 2 2 3 2 8" xfId="29067"/>
    <cellStyle name="Normal 10 2 2 2 3 3" xfId="8828"/>
    <cellStyle name="Normal 10 2 2 2 3 3 2" xfId="8829"/>
    <cellStyle name="Normal 10 2 2 2 3 3 2 2" xfId="8830"/>
    <cellStyle name="Normal 10 2 2 2 3 3 2 2 2" xfId="8831"/>
    <cellStyle name="Normal 10 2 2 2 3 3 2 2 2 2" xfId="8832"/>
    <cellStyle name="Normal 10 2 2 2 3 3 2 2 3" xfId="8833"/>
    <cellStyle name="Normal 10 2 2 2 3 3 2 3" xfId="8834"/>
    <cellStyle name="Normal 10 2 2 2 3 3 2 3 2" xfId="8835"/>
    <cellStyle name="Normal 10 2 2 2 3 3 2 4" xfId="8836"/>
    <cellStyle name="Normal 10 2 2 2 3 3 3" xfId="8837"/>
    <cellStyle name="Normal 10 2 2 2 3 3 3 2" xfId="8838"/>
    <cellStyle name="Normal 10 2 2 2 3 3 3 2 2" xfId="8839"/>
    <cellStyle name="Normal 10 2 2 2 3 3 3 3" xfId="8840"/>
    <cellStyle name="Normal 10 2 2 2 3 3 4" xfId="8841"/>
    <cellStyle name="Normal 10 2 2 2 3 3 4 2" xfId="8842"/>
    <cellStyle name="Normal 10 2 2 2 3 3 5" xfId="8843"/>
    <cellStyle name="Normal 10 2 2 2 3 4" xfId="8844"/>
    <cellStyle name="Normal 10 2 2 2 3 4 2" xfId="8845"/>
    <cellStyle name="Normal 10 2 2 2 3 4 2 2" xfId="8846"/>
    <cellStyle name="Normal 10 2 2 2 3 4 2 2 2" xfId="8847"/>
    <cellStyle name="Normal 10 2 2 2 3 4 2 2 2 2" xfId="8848"/>
    <cellStyle name="Normal 10 2 2 2 3 4 2 2 3" xfId="8849"/>
    <cellStyle name="Normal 10 2 2 2 3 4 2 3" xfId="8850"/>
    <cellStyle name="Normal 10 2 2 2 3 4 2 3 2" xfId="8851"/>
    <cellStyle name="Normal 10 2 2 2 3 4 2 4" xfId="8852"/>
    <cellStyle name="Normal 10 2 2 2 3 4 3" xfId="8853"/>
    <cellStyle name="Normal 10 2 2 2 3 4 3 2" xfId="8854"/>
    <cellStyle name="Normal 10 2 2 2 3 4 3 2 2" xfId="8855"/>
    <cellStyle name="Normal 10 2 2 2 3 4 3 3" xfId="8856"/>
    <cellStyle name="Normal 10 2 2 2 3 4 4" xfId="8857"/>
    <cellStyle name="Normal 10 2 2 2 3 4 4 2" xfId="8858"/>
    <cellStyle name="Normal 10 2 2 2 3 4 5" xfId="8859"/>
    <cellStyle name="Normal 10 2 2 2 3 5" xfId="8860"/>
    <cellStyle name="Normal 10 2 2 2 3 5 2" xfId="8861"/>
    <cellStyle name="Normal 10 2 2 2 3 5 2 2" xfId="8862"/>
    <cellStyle name="Normal 10 2 2 2 3 5 2 2 2" xfId="8863"/>
    <cellStyle name="Normal 10 2 2 2 3 5 2 2 2 2" xfId="8864"/>
    <cellStyle name="Normal 10 2 2 2 3 5 2 2 3" xfId="8865"/>
    <cellStyle name="Normal 10 2 2 2 3 5 2 3" xfId="8866"/>
    <cellStyle name="Normal 10 2 2 2 3 5 2 3 2" xfId="8867"/>
    <cellStyle name="Normal 10 2 2 2 3 5 2 4" xfId="8868"/>
    <cellStyle name="Normal 10 2 2 2 3 5 3" xfId="8869"/>
    <cellStyle name="Normal 10 2 2 2 3 5 3 2" xfId="8870"/>
    <cellStyle name="Normal 10 2 2 2 3 5 3 2 2" xfId="8871"/>
    <cellStyle name="Normal 10 2 2 2 3 5 3 3" xfId="8872"/>
    <cellStyle name="Normal 10 2 2 2 3 5 4" xfId="8873"/>
    <cellStyle name="Normal 10 2 2 2 3 5 4 2" xfId="8874"/>
    <cellStyle name="Normal 10 2 2 2 3 5 5" xfId="8875"/>
    <cellStyle name="Normal 10 2 2 2 3 6" xfId="8876"/>
    <cellStyle name="Normal 10 2 2 2 3 6 2" xfId="8877"/>
    <cellStyle name="Normal 10 2 2 2 3 6 2 2" xfId="8878"/>
    <cellStyle name="Normal 10 2 2 2 3 6 2 2 2" xfId="8879"/>
    <cellStyle name="Normal 10 2 2 2 3 6 2 3" xfId="8880"/>
    <cellStyle name="Normal 10 2 2 2 3 6 3" xfId="8881"/>
    <cellStyle name="Normal 10 2 2 2 3 6 3 2" xfId="8882"/>
    <cellStyle name="Normal 10 2 2 2 3 6 4" xfId="8883"/>
    <cellStyle name="Normal 10 2 2 2 3 7" xfId="8884"/>
    <cellStyle name="Normal 10 2 2 2 3 7 2" xfId="8885"/>
    <cellStyle name="Normal 10 2 2 2 3 7 2 2" xfId="8886"/>
    <cellStyle name="Normal 10 2 2 2 3 7 3" xfId="8887"/>
    <cellStyle name="Normal 10 2 2 2 3 8" xfId="8888"/>
    <cellStyle name="Normal 10 2 2 2 3 8 2" xfId="8889"/>
    <cellStyle name="Normal 10 2 2 2 3 9" xfId="8890"/>
    <cellStyle name="Normal 10 2 2 2 3 9 2" xfId="8891"/>
    <cellStyle name="Normal 10 2 2 2 4" xfId="8892"/>
    <cellStyle name="Normal 10 2 2 2 4 2" xfId="8893"/>
    <cellStyle name="Normal 10 2 2 2 4 2 2" xfId="8894"/>
    <cellStyle name="Normal 10 2 2 2 4 2 2 2" xfId="8895"/>
    <cellStyle name="Normal 10 2 2 2 4 2 2 2 2" xfId="8896"/>
    <cellStyle name="Normal 10 2 2 2 4 2 2 2 2 2" xfId="8897"/>
    <cellStyle name="Normal 10 2 2 2 4 2 2 2 3" xfId="8898"/>
    <cellStyle name="Normal 10 2 2 2 4 2 2 3" xfId="8899"/>
    <cellStyle name="Normal 10 2 2 2 4 2 2 3 2" xfId="8900"/>
    <cellStyle name="Normal 10 2 2 2 4 2 2 4" xfId="8901"/>
    <cellStyle name="Normal 10 2 2 2 4 2 3" xfId="8902"/>
    <cellStyle name="Normal 10 2 2 2 4 2 3 2" xfId="8903"/>
    <cellStyle name="Normal 10 2 2 2 4 2 3 2 2" xfId="8904"/>
    <cellStyle name="Normal 10 2 2 2 4 2 3 3" xfId="8905"/>
    <cellStyle name="Normal 10 2 2 2 4 2 4" xfId="8906"/>
    <cellStyle name="Normal 10 2 2 2 4 2 4 2" xfId="8907"/>
    <cellStyle name="Normal 10 2 2 2 4 2 5" xfId="8908"/>
    <cellStyle name="Normal 10 2 2 2 4 3" xfId="8909"/>
    <cellStyle name="Normal 10 2 2 2 4 3 2" xfId="8910"/>
    <cellStyle name="Normal 10 2 2 2 4 3 2 2" xfId="8911"/>
    <cellStyle name="Normal 10 2 2 2 4 3 2 2 2" xfId="8912"/>
    <cellStyle name="Normal 10 2 2 2 4 3 2 2 2 2" xfId="8913"/>
    <cellStyle name="Normal 10 2 2 2 4 3 2 2 3" xfId="8914"/>
    <cellStyle name="Normal 10 2 2 2 4 3 2 3" xfId="8915"/>
    <cellStyle name="Normal 10 2 2 2 4 3 2 3 2" xfId="8916"/>
    <cellStyle name="Normal 10 2 2 2 4 3 2 4" xfId="8917"/>
    <cellStyle name="Normal 10 2 2 2 4 3 3" xfId="8918"/>
    <cellStyle name="Normal 10 2 2 2 4 3 3 2" xfId="8919"/>
    <cellStyle name="Normal 10 2 2 2 4 3 3 2 2" xfId="8920"/>
    <cellStyle name="Normal 10 2 2 2 4 3 3 3" xfId="8921"/>
    <cellStyle name="Normal 10 2 2 2 4 3 4" xfId="8922"/>
    <cellStyle name="Normal 10 2 2 2 4 3 4 2" xfId="8923"/>
    <cellStyle name="Normal 10 2 2 2 4 3 5" xfId="8924"/>
    <cellStyle name="Normal 10 2 2 2 4 4" xfId="8925"/>
    <cellStyle name="Normal 10 2 2 2 4 4 2" xfId="8926"/>
    <cellStyle name="Normal 10 2 2 2 4 4 2 2" xfId="8927"/>
    <cellStyle name="Normal 10 2 2 2 4 4 2 2 2" xfId="8928"/>
    <cellStyle name="Normal 10 2 2 2 4 4 2 3" xfId="8929"/>
    <cellStyle name="Normal 10 2 2 2 4 4 3" xfId="8930"/>
    <cellStyle name="Normal 10 2 2 2 4 4 3 2" xfId="8931"/>
    <cellStyle name="Normal 10 2 2 2 4 4 4" xfId="8932"/>
    <cellStyle name="Normal 10 2 2 2 4 5" xfId="8933"/>
    <cellStyle name="Normal 10 2 2 2 4 5 2" xfId="8934"/>
    <cellStyle name="Normal 10 2 2 2 4 5 2 2" xfId="8935"/>
    <cellStyle name="Normal 10 2 2 2 4 5 3" xfId="8936"/>
    <cellStyle name="Normal 10 2 2 2 4 6" xfId="8937"/>
    <cellStyle name="Normal 10 2 2 2 4 6 2" xfId="8938"/>
    <cellStyle name="Normal 10 2 2 2 4 7" xfId="8939"/>
    <cellStyle name="Normal 10 2 2 2 4 8" xfId="29068"/>
    <cellStyle name="Normal 10 2 2 2 5" xfId="8940"/>
    <cellStyle name="Normal 10 2 2 2 5 2" xfId="8941"/>
    <cellStyle name="Normal 10 2 2 2 5 2 2" xfId="8942"/>
    <cellStyle name="Normal 10 2 2 2 5 2 2 2" xfId="8943"/>
    <cellStyle name="Normal 10 2 2 2 5 2 2 2 2" xfId="8944"/>
    <cellStyle name="Normal 10 2 2 2 5 2 2 3" xfId="8945"/>
    <cellStyle name="Normal 10 2 2 2 5 2 3" xfId="8946"/>
    <cellStyle name="Normal 10 2 2 2 5 2 3 2" xfId="8947"/>
    <cellStyle name="Normal 10 2 2 2 5 2 4" xfId="8948"/>
    <cellStyle name="Normal 10 2 2 2 5 3" xfId="8949"/>
    <cellStyle name="Normal 10 2 2 2 5 3 2" xfId="8950"/>
    <cellStyle name="Normal 10 2 2 2 5 3 2 2" xfId="8951"/>
    <cellStyle name="Normal 10 2 2 2 5 3 3" xfId="8952"/>
    <cellStyle name="Normal 10 2 2 2 5 4" xfId="8953"/>
    <cellStyle name="Normal 10 2 2 2 5 4 2" xfId="8954"/>
    <cellStyle name="Normal 10 2 2 2 5 5" xfId="8955"/>
    <cellStyle name="Normal 10 2 2 2 6" xfId="8956"/>
    <cellStyle name="Normal 10 2 2 2 6 2" xfId="8957"/>
    <cellStyle name="Normal 10 2 2 2 6 2 2" xfId="8958"/>
    <cellStyle name="Normal 10 2 2 2 6 2 2 2" xfId="8959"/>
    <cellStyle name="Normal 10 2 2 2 6 2 2 2 2" xfId="8960"/>
    <cellStyle name="Normal 10 2 2 2 6 2 2 3" xfId="8961"/>
    <cellStyle name="Normal 10 2 2 2 6 2 3" xfId="8962"/>
    <cellStyle name="Normal 10 2 2 2 6 2 3 2" xfId="8963"/>
    <cellStyle name="Normal 10 2 2 2 6 2 4" xfId="8964"/>
    <cellStyle name="Normal 10 2 2 2 6 3" xfId="8965"/>
    <cellStyle name="Normal 10 2 2 2 6 3 2" xfId="8966"/>
    <cellStyle name="Normal 10 2 2 2 6 3 2 2" xfId="8967"/>
    <cellStyle name="Normal 10 2 2 2 6 3 3" xfId="8968"/>
    <cellStyle name="Normal 10 2 2 2 6 4" xfId="8969"/>
    <cellStyle name="Normal 10 2 2 2 6 4 2" xfId="8970"/>
    <cellStyle name="Normal 10 2 2 2 6 5" xfId="8971"/>
    <cellStyle name="Normal 10 2 2 2 7" xfId="8972"/>
    <cellStyle name="Normal 10 2 2 2 7 2" xfId="8973"/>
    <cellStyle name="Normal 10 2 2 2 7 2 2" xfId="8974"/>
    <cellStyle name="Normal 10 2 2 2 7 2 2 2" xfId="8975"/>
    <cellStyle name="Normal 10 2 2 2 7 2 2 2 2" xfId="8976"/>
    <cellStyle name="Normal 10 2 2 2 7 2 2 3" xfId="8977"/>
    <cellStyle name="Normal 10 2 2 2 7 2 3" xfId="8978"/>
    <cellStyle name="Normal 10 2 2 2 7 2 3 2" xfId="8979"/>
    <cellStyle name="Normal 10 2 2 2 7 2 4" xfId="8980"/>
    <cellStyle name="Normal 10 2 2 2 7 3" xfId="8981"/>
    <cellStyle name="Normal 10 2 2 2 7 3 2" xfId="8982"/>
    <cellStyle name="Normal 10 2 2 2 7 3 2 2" xfId="8983"/>
    <cellStyle name="Normal 10 2 2 2 7 3 3" xfId="8984"/>
    <cellStyle name="Normal 10 2 2 2 7 4" xfId="8985"/>
    <cellStyle name="Normal 10 2 2 2 7 4 2" xfId="8986"/>
    <cellStyle name="Normal 10 2 2 2 7 5" xfId="8987"/>
    <cellStyle name="Normal 10 2 2 2 8" xfId="8988"/>
    <cellStyle name="Normal 10 2 2 2 8 2" xfId="8989"/>
    <cellStyle name="Normal 10 2 2 2 8 2 2" xfId="8990"/>
    <cellStyle name="Normal 10 2 2 2 8 2 2 2" xfId="8991"/>
    <cellStyle name="Normal 10 2 2 2 8 2 3" xfId="8992"/>
    <cellStyle name="Normal 10 2 2 2 8 3" xfId="8993"/>
    <cellStyle name="Normal 10 2 2 2 8 3 2" xfId="8994"/>
    <cellStyle name="Normal 10 2 2 2 8 4" xfId="8995"/>
    <cellStyle name="Normal 10 2 2 2 9" xfId="8996"/>
    <cellStyle name="Normal 10 2 2 2 9 2" xfId="8997"/>
    <cellStyle name="Normal 10 2 2 2 9 2 2" xfId="8998"/>
    <cellStyle name="Normal 10 2 2 2 9 3" xfId="8999"/>
    <cellStyle name="Normal 10 2 2 3" xfId="9000"/>
    <cellStyle name="Normal 10 2 2 3 10" xfId="9001"/>
    <cellStyle name="Normal 10 2 2 3 10 2" xfId="9002"/>
    <cellStyle name="Normal 10 2 2 3 11" xfId="9003"/>
    <cellStyle name="Normal 10 2 2 3 12" xfId="29069"/>
    <cellStyle name="Normal 10 2 2 3 2" xfId="9004"/>
    <cellStyle name="Normal 10 2 2 3 2 10" xfId="9005"/>
    <cellStyle name="Normal 10 2 2 3 2 11" xfId="29070"/>
    <cellStyle name="Normal 10 2 2 3 2 2" xfId="9006"/>
    <cellStyle name="Normal 10 2 2 3 2 2 2" xfId="9007"/>
    <cellStyle name="Normal 10 2 2 3 2 2 2 2" xfId="9008"/>
    <cellStyle name="Normal 10 2 2 3 2 2 2 2 2" xfId="9009"/>
    <cellStyle name="Normal 10 2 2 3 2 2 2 2 2 2" xfId="9010"/>
    <cellStyle name="Normal 10 2 2 3 2 2 2 2 2 2 2" xfId="9011"/>
    <cellStyle name="Normal 10 2 2 3 2 2 2 2 2 3" xfId="9012"/>
    <cellStyle name="Normal 10 2 2 3 2 2 2 2 3" xfId="9013"/>
    <cellStyle name="Normal 10 2 2 3 2 2 2 2 3 2" xfId="9014"/>
    <cellStyle name="Normal 10 2 2 3 2 2 2 2 4" xfId="9015"/>
    <cellStyle name="Normal 10 2 2 3 2 2 2 3" xfId="9016"/>
    <cellStyle name="Normal 10 2 2 3 2 2 2 3 2" xfId="9017"/>
    <cellStyle name="Normal 10 2 2 3 2 2 2 3 2 2" xfId="9018"/>
    <cellStyle name="Normal 10 2 2 3 2 2 2 3 3" xfId="9019"/>
    <cellStyle name="Normal 10 2 2 3 2 2 2 4" xfId="9020"/>
    <cellStyle name="Normal 10 2 2 3 2 2 2 4 2" xfId="9021"/>
    <cellStyle name="Normal 10 2 2 3 2 2 2 5" xfId="9022"/>
    <cellStyle name="Normal 10 2 2 3 2 2 3" xfId="9023"/>
    <cellStyle name="Normal 10 2 2 3 2 2 3 2" xfId="9024"/>
    <cellStyle name="Normal 10 2 2 3 2 2 3 2 2" xfId="9025"/>
    <cellStyle name="Normal 10 2 2 3 2 2 3 2 2 2" xfId="9026"/>
    <cellStyle name="Normal 10 2 2 3 2 2 3 2 2 2 2" xfId="9027"/>
    <cellStyle name="Normal 10 2 2 3 2 2 3 2 2 3" xfId="9028"/>
    <cellStyle name="Normal 10 2 2 3 2 2 3 2 3" xfId="9029"/>
    <cellStyle name="Normal 10 2 2 3 2 2 3 2 3 2" xfId="9030"/>
    <cellStyle name="Normal 10 2 2 3 2 2 3 2 4" xfId="9031"/>
    <cellStyle name="Normal 10 2 2 3 2 2 3 3" xfId="9032"/>
    <cellStyle name="Normal 10 2 2 3 2 2 3 3 2" xfId="9033"/>
    <cellStyle name="Normal 10 2 2 3 2 2 3 3 2 2" xfId="9034"/>
    <cellStyle name="Normal 10 2 2 3 2 2 3 3 3" xfId="9035"/>
    <cellStyle name="Normal 10 2 2 3 2 2 3 4" xfId="9036"/>
    <cellStyle name="Normal 10 2 2 3 2 2 3 4 2" xfId="9037"/>
    <cellStyle name="Normal 10 2 2 3 2 2 3 5" xfId="9038"/>
    <cellStyle name="Normal 10 2 2 3 2 2 4" xfId="9039"/>
    <cellStyle name="Normal 10 2 2 3 2 2 4 2" xfId="9040"/>
    <cellStyle name="Normal 10 2 2 3 2 2 4 2 2" xfId="9041"/>
    <cellStyle name="Normal 10 2 2 3 2 2 4 2 2 2" xfId="9042"/>
    <cellStyle name="Normal 10 2 2 3 2 2 4 2 3" xfId="9043"/>
    <cellStyle name="Normal 10 2 2 3 2 2 4 3" xfId="9044"/>
    <cellStyle name="Normal 10 2 2 3 2 2 4 3 2" xfId="9045"/>
    <cellStyle name="Normal 10 2 2 3 2 2 4 4" xfId="9046"/>
    <cellStyle name="Normal 10 2 2 3 2 2 5" xfId="9047"/>
    <cellStyle name="Normal 10 2 2 3 2 2 5 2" xfId="9048"/>
    <cellStyle name="Normal 10 2 2 3 2 2 5 2 2" xfId="9049"/>
    <cellStyle name="Normal 10 2 2 3 2 2 5 3" xfId="9050"/>
    <cellStyle name="Normal 10 2 2 3 2 2 6" xfId="9051"/>
    <cellStyle name="Normal 10 2 2 3 2 2 6 2" xfId="9052"/>
    <cellStyle name="Normal 10 2 2 3 2 2 7" xfId="9053"/>
    <cellStyle name="Normal 10 2 2 3 2 2 8" xfId="29071"/>
    <cellStyle name="Normal 10 2 2 3 2 3" xfId="9054"/>
    <cellStyle name="Normal 10 2 2 3 2 3 2" xfId="9055"/>
    <cellStyle name="Normal 10 2 2 3 2 3 2 2" xfId="9056"/>
    <cellStyle name="Normal 10 2 2 3 2 3 2 2 2" xfId="9057"/>
    <cellStyle name="Normal 10 2 2 3 2 3 2 2 2 2" xfId="9058"/>
    <cellStyle name="Normal 10 2 2 3 2 3 2 2 3" xfId="9059"/>
    <cellStyle name="Normal 10 2 2 3 2 3 2 3" xfId="9060"/>
    <cellStyle name="Normal 10 2 2 3 2 3 2 3 2" xfId="9061"/>
    <cellStyle name="Normal 10 2 2 3 2 3 2 4" xfId="9062"/>
    <cellStyle name="Normal 10 2 2 3 2 3 3" xfId="9063"/>
    <cellStyle name="Normal 10 2 2 3 2 3 3 2" xfId="9064"/>
    <cellStyle name="Normal 10 2 2 3 2 3 3 2 2" xfId="9065"/>
    <cellStyle name="Normal 10 2 2 3 2 3 3 3" xfId="9066"/>
    <cellStyle name="Normal 10 2 2 3 2 3 4" xfId="9067"/>
    <cellStyle name="Normal 10 2 2 3 2 3 4 2" xfId="9068"/>
    <cellStyle name="Normal 10 2 2 3 2 3 5" xfId="9069"/>
    <cellStyle name="Normal 10 2 2 3 2 4" xfId="9070"/>
    <cellStyle name="Normal 10 2 2 3 2 4 2" xfId="9071"/>
    <cellStyle name="Normal 10 2 2 3 2 4 2 2" xfId="9072"/>
    <cellStyle name="Normal 10 2 2 3 2 4 2 2 2" xfId="9073"/>
    <cellStyle name="Normal 10 2 2 3 2 4 2 2 2 2" xfId="9074"/>
    <cellStyle name="Normal 10 2 2 3 2 4 2 2 3" xfId="9075"/>
    <cellStyle name="Normal 10 2 2 3 2 4 2 3" xfId="9076"/>
    <cellStyle name="Normal 10 2 2 3 2 4 2 3 2" xfId="9077"/>
    <cellStyle name="Normal 10 2 2 3 2 4 2 4" xfId="9078"/>
    <cellStyle name="Normal 10 2 2 3 2 4 3" xfId="9079"/>
    <cellStyle name="Normal 10 2 2 3 2 4 3 2" xfId="9080"/>
    <cellStyle name="Normal 10 2 2 3 2 4 3 2 2" xfId="9081"/>
    <cellStyle name="Normal 10 2 2 3 2 4 3 3" xfId="9082"/>
    <cellStyle name="Normal 10 2 2 3 2 4 4" xfId="9083"/>
    <cellStyle name="Normal 10 2 2 3 2 4 4 2" xfId="9084"/>
    <cellStyle name="Normal 10 2 2 3 2 4 5" xfId="9085"/>
    <cellStyle name="Normal 10 2 2 3 2 5" xfId="9086"/>
    <cellStyle name="Normal 10 2 2 3 2 5 2" xfId="9087"/>
    <cellStyle name="Normal 10 2 2 3 2 5 2 2" xfId="9088"/>
    <cellStyle name="Normal 10 2 2 3 2 5 2 2 2" xfId="9089"/>
    <cellStyle name="Normal 10 2 2 3 2 5 2 2 2 2" xfId="9090"/>
    <cellStyle name="Normal 10 2 2 3 2 5 2 2 3" xfId="9091"/>
    <cellStyle name="Normal 10 2 2 3 2 5 2 3" xfId="9092"/>
    <cellStyle name="Normal 10 2 2 3 2 5 2 3 2" xfId="9093"/>
    <cellStyle name="Normal 10 2 2 3 2 5 2 4" xfId="9094"/>
    <cellStyle name="Normal 10 2 2 3 2 5 3" xfId="9095"/>
    <cellStyle name="Normal 10 2 2 3 2 5 3 2" xfId="9096"/>
    <cellStyle name="Normal 10 2 2 3 2 5 3 2 2" xfId="9097"/>
    <cellStyle name="Normal 10 2 2 3 2 5 3 3" xfId="9098"/>
    <cellStyle name="Normal 10 2 2 3 2 5 4" xfId="9099"/>
    <cellStyle name="Normal 10 2 2 3 2 5 4 2" xfId="9100"/>
    <cellStyle name="Normal 10 2 2 3 2 5 5" xfId="9101"/>
    <cellStyle name="Normal 10 2 2 3 2 6" xfId="9102"/>
    <cellStyle name="Normal 10 2 2 3 2 6 2" xfId="9103"/>
    <cellStyle name="Normal 10 2 2 3 2 6 2 2" xfId="9104"/>
    <cellStyle name="Normal 10 2 2 3 2 6 2 2 2" xfId="9105"/>
    <cellStyle name="Normal 10 2 2 3 2 6 2 3" xfId="9106"/>
    <cellStyle name="Normal 10 2 2 3 2 6 3" xfId="9107"/>
    <cellStyle name="Normal 10 2 2 3 2 6 3 2" xfId="9108"/>
    <cellStyle name="Normal 10 2 2 3 2 6 4" xfId="9109"/>
    <cellStyle name="Normal 10 2 2 3 2 7" xfId="9110"/>
    <cellStyle name="Normal 10 2 2 3 2 7 2" xfId="9111"/>
    <cellStyle name="Normal 10 2 2 3 2 7 2 2" xfId="9112"/>
    <cellStyle name="Normal 10 2 2 3 2 7 3" xfId="9113"/>
    <cellStyle name="Normal 10 2 2 3 2 8" xfId="9114"/>
    <cellStyle name="Normal 10 2 2 3 2 8 2" xfId="9115"/>
    <cellStyle name="Normal 10 2 2 3 2 9" xfId="9116"/>
    <cellStyle name="Normal 10 2 2 3 2 9 2" xfId="9117"/>
    <cellStyle name="Normal 10 2 2 3 3" xfId="9118"/>
    <cellStyle name="Normal 10 2 2 3 3 2" xfId="9119"/>
    <cellStyle name="Normal 10 2 2 3 3 2 2" xfId="9120"/>
    <cellStyle name="Normal 10 2 2 3 3 2 2 2" xfId="9121"/>
    <cellStyle name="Normal 10 2 2 3 3 2 2 2 2" xfId="9122"/>
    <cellStyle name="Normal 10 2 2 3 3 2 2 2 2 2" xfId="9123"/>
    <cellStyle name="Normal 10 2 2 3 3 2 2 2 3" xfId="9124"/>
    <cellStyle name="Normal 10 2 2 3 3 2 2 3" xfId="9125"/>
    <cellStyle name="Normal 10 2 2 3 3 2 2 3 2" xfId="9126"/>
    <cellStyle name="Normal 10 2 2 3 3 2 2 4" xfId="9127"/>
    <cellStyle name="Normal 10 2 2 3 3 2 3" xfId="9128"/>
    <cellStyle name="Normal 10 2 2 3 3 2 3 2" xfId="9129"/>
    <cellStyle name="Normal 10 2 2 3 3 2 3 2 2" xfId="9130"/>
    <cellStyle name="Normal 10 2 2 3 3 2 3 3" xfId="9131"/>
    <cellStyle name="Normal 10 2 2 3 3 2 4" xfId="9132"/>
    <cellStyle name="Normal 10 2 2 3 3 2 4 2" xfId="9133"/>
    <cellStyle name="Normal 10 2 2 3 3 2 5" xfId="9134"/>
    <cellStyle name="Normal 10 2 2 3 3 3" xfId="9135"/>
    <cellStyle name="Normal 10 2 2 3 3 3 2" xfId="9136"/>
    <cellStyle name="Normal 10 2 2 3 3 3 2 2" xfId="9137"/>
    <cellStyle name="Normal 10 2 2 3 3 3 2 2 2" xfId="9138"/>
    <cellStyle name="Normal 10 2 2 3 3 3 2 2 2 2" xfId="9139"/>
    <cellStyle name="Normal 10 2 2 3 3 3 2 2 3" xfId="9140"/>
    <cellStyle name="Normal 10 2 2 3 3 3 2 3" xfId="9141"/>
    <cellStyle name="Normal 10 2 2 3 3 3 2 3 2" xfId="9142"/>
    <cellStyle name="Normal 10 2 2 3 3 3 2 4" xfId="9143"/>
    <cellStyle name="Normal 10 2 2 3 3 3 3" xfId="9144"/>
    <cellStyle name="Normal 10 2 2 3 3 3 3 2" xfId="9145"/>
    <cellStyle name="Normal 10 2 2 3 3 3 3 2 2" xfId="9146"/>
    <cellStyle name="Normal 10 2 2 3 3 3 3 3" xfId="9147"/>
    <cellStyle name="Normal 10 2 2 3 3 3 4" xfId="9148"/>
    <cellStyle name="Normal 10 2 2 3 3 3 4 2" xfId="9149"/>
    <cellStyle name="Normal 10 2 2 3 3 3 5" xfId="9150"/>
    <cellStyle name="Normal 10 2 2 3 3 4" xfId="9151"/>
    <cellStyle name="Normal 10 2 2 3 3 4 2" xfId="9152"/>
    <cellStyle name="Normal 10 2 2 3 3 4 2 2" xfId="9153"/>
    <cellStyle name="Normal 10 2 2 3 3 4 2 2 2" xfId="9154"/>
    <cellStyle name="Normal 10 2 2 3 3 4 2 3" xfId="9155"/>
    <cellStyle name="Normal 10 2 2 3 3 4 3" xfId="9156"/>
    <cellStyle name="Normal 10 2 2 3 3 4 3 2" xfId="9157"/>
    <cellStyle name="Normal 10 2 2 3 3 4 4" xfId="9158"/>
    <cellStyle name="Normal 10 2 2 3 3 5" xfId="9159"/>
    <cellStyle name="Normal 10 2 2 3 3 5 2" xfId="9160"/>
    <cellStyle name="Normal 10 2 2 3 3 5 2 2" xfId="9161"/>
    <cellStyle name="Normal 10 2 2 3 3 5 3" xfId="9162"/>
    <cellStyle name="Normal 10 2 2 3 3 6" xfId="9163"/>
    <cellStyle name="Normal 10 2 2 3 3 6 2" xfId="9164"/>
    <cellStyle name="Normal 10 2 2 3 3 7" xfId="9165"/>
    <cellStyle name="Normal 10 2 2 3 3 8" xfId="29072"/>
    <cellStyle name="Normal 10 2 2 3 4" xfId="9166"/>
    <cellStyle name="Normal 10 2 2 3 4 2" xfId="9167"/>
    <cellStyle name="Normal 10 2 2 3 4 2 2" xfId="9168"/>
    <cellStyle name="Normal 10 2 2 3 4 2 2 2" xfId="9169"/>
    <cellStyle name="Normal 10 2 2 3 4 2 2 2 2" xfId="9170"/>
    <cellStyle name="Normal 10 2 2 3 4 2 2 3" xfId="9171"/>
    <cellStyle name="Normal 10 2 2 3 4 2 3" xfId="9172"/>
    <cellStyle name="Normal 10 2 2 3 4 2 3 2" xfId="9173"/>
    <cellStyle name="Normal 10 2 2 3 4 2 4" xfId="9174"/>
    <cellStyle name="Normal 10 2 2 3 4 3" xfId="9175"/>
    <cellStyle name="Normal 10 2 2 3 4 3 2" xfId="9176"/>
    <cellStyle name="Normal 10 2 2 3 4 3 2 2" xfId="9177"/>
    <cellStyle name="Normal 10 2 2 3 4 3 3" xfId="9178"/>
    <cellStyle name="Normal 10 2 2 3 4 4" xfId="9179"/>
    <cellStyle name="Normal 10 2 2 3 4 4 2" xfId="9180"/>
    <cellStyle name="Normal 10 2 2 3 4 5" xfId="9181"/>
    <cellStyle name="Normal 10 2 2 3 5" xfId="9182"/>
    <cellStyle name="Normal 10 2 2 3 5 2" xfId="9183"/>
    <cellStyle name="Normal 10 2 2 3 5 2 2" xfId="9184"/>
    <cellStyle name="Normal 10 2 2 3 5 2 2 2" xfId="9185"/>
    <cellStyle name="Normal 10 2 2 3 5 2 2 2 2" xfId="9186"/>
    <cellStyle name="Normal 10 2 2 3 5 2 2 3" xfId="9187"/>
    <cellStyle name="Normal 10 2 2 3 5 2 3" xfId="9188"/>
    <cellStyle name="Normal 10 2 2 3 5 2 3 2" xfId="9189"/>
    <cellStyle name="Normal 10 2 2 3 5 2 4" xfId="9190"/>
    <cellStyle name="Normal 10 2 2 3 5 3" xfId="9191"/>
    <cellStyle name="Normal 10 2 2 3 5 3 2" xfId="9192"/>
    <cellStyle name="Normal 10 2 2 3 5 3 2 2" xfId="9193"/>
    <cellStyle name="Normal 10 2 2 3 5 3 3" xfId="9194"/>
    <cellStyle name="Normal 10 2 2 3 5 4" xfId="9195"/>
    <cellStyle name="Normal 10 2 2 3 5 4 2" xfId="9196"/>
    <cellStyle name="Normal 10 2 2 3 5 5" xfId="9197"/>
    <cellStyle name="Normal 10 2 2 3 6" xfId="9198"/>
    <cellStyle name="Normal 10 2 2 3 6 2" xfId="9199"/>
    <cellStyle name="Normal 10 2 2 3 6 2 2" xfId="9200"/>
    <cellStyle name="Normal 10 2 2 3 6 2 2 2" xfId="9201"/>
    <cellStyle name="Normal 10 2 2 3 6 2 2 2 2" xfId="9202"/>
    <cellStyle name="Normal 10 2 2 3 6 2 2 3" xfId="9203"/>
    <cellStyle name="Normal 10 2 2 3 6 2 3" xfId="9204"/>
    <cellStyle name="Normal 10 2 2 3 6 2 3 2" xfId="9205"/>
    <cellStyle name="Normal 10 2 2 3 6 2 4" xfId="9206"/>
    <cellStyle name="Normal 10 2 2 3 6 3" xfId="9207"/>
    <cellStyle name="Normal 10 2 2 3 6 3 2" xfId="9208"/>
    <cellStyle name="Normal 10 2 2 3 6 3 2 2" xfId="9209"/>
    <cellStyle name="Normal 10 2 2 3 6 3 3" xfId="9210"/>
    <cellStyle name="Normal 10 2 2 3 6 4" xfId="9211"/>
    <cellStyle name="Normal 10 2 2 3 6 4 2" xfId="9212"/>
    <cellStyle name="Normal 10 2 2 3 6 5" xfId="9213"/>
    <cellStyle name="Normal 10 2 2 3 7" xfId="9214"/>
    <cellStyle name="Normal 10 2 2 3 7 2" xfId="9215"/>
    <cellStyle name="Normal 10 2 2 3 7 2 2" xfId="9216"/>
    <cellStyle name="Normal 10 2 2 3 7 2 2 2" xfId="9217"/>
    <cellStyle name="Normal 10 2 2 3 7 2 3" xfId="9218"/>
    <cellStyle name="Normal 10 2 2 3 7 3" xfId="9219"/>
    <cellStyle name="Normal 10 2 2 3 7 3 2" xfId="9220"/>
    <cellStyle name="Normal 10 2 2 3 7 4" xfId="9221"/>
    <cellStyle name="Normal 10 2 2 3 8" xfId="9222"/>
    <cellStyle name="Normal 10 2 2 3 8 2" xfId="9223"/>
    <cellStyle name="Normal 10 2 2 3 8 2 2" xfId="9224"/>
    <cellStyle name="Normal 10 2 2 3 8 3" xfId="9225"/>
    <cellStyle name="Normal 10 2 2 3 9" xfId="9226"/>
    <cellStyle name="Normal 10 2 2 3 9 2" xfId="9227"/>
    <cellStyle name="Normal 10 2 2 4" xfId="9228"/>
    <cellStyle name="Normal 10 2 2 4 10" xfId="9229"/>
    <cellStyle name="Normal 10 2 2 4 11" xfId="29073"/>
    <cellStyle name="Normal 10 2 2 4 2" xfId="9230"/>
    <cellStyle name="Normal 10 2 2 4 2 2" xfId="9231"/>
    <cellStyle name="Normal 10 2 2 4 2 2 2" xfId="9232"/>
    <cellStyle name="Normal 10 2 2 4 2 2 2 2" xfId="9233"/>
    <cellStyle name="Normal 10 2 2 4 2 2 2 2 2" xfId="9234"/>
    <cellStyle name="Normal 10 2 2 4 2 2 2 2 2 2" xfId="9235"/>
    <cellStyle name="Normal 10 2 2 4 2 2 2 2 3" xfId="9236"/>
    <cellStyle name="Normal 10 2 2 4 2 2 2 3" xfId="9237"/>
    <cellStyle name="Normal 10 2 2 4 2 2 2 3 2" xfId="9238"/>
    <cellStyle name="Normal 10 2 2 4 2 2 2 4" xfId="9239"/>
    <cellStyle name="Normal 10 2 2 4 2 2 3" xfId="9240"/>
    <cellStyle name="Normal 10 2 2 4 2 2 3 2" xfId="9241"/>
    <cellStyle name="Normal 10 2 2 4 2 2 3 2 2" xfId="9242"/>
    <cellStyle name="Normal 10 2 2 4 2 2 3 3" xfId="9243"/>
    <cellStyle name="Normal 10 2 2 4 2 2 4" xfId="9244"/>
    <cellStyle name="Normal 10 2 2 4 2 2 4 2" xfId="9245"/>
    <cellStyle name="Normal 10 2 2 4 2 2 5" xfId="9246"/>
    <cellStyle name="Normal 10 2 2 4 2 3" xfId="9247"/>
    <cellStyle name="Normal 10 2 2 4 2 3 2" xfId="9248"/>
    <cellStyle name="Normal 10 2 2 4 2 3 2 2" xfId="9249"/>
    <cellStyle name="Normal 10 2 2 4 2 3 2 2 2" xfId="9250"/>
    <cellStyle name="Normal 10 2 2 4 2 3 2 2 2 2" xfId="9251"/>
    <cellStyle name="Normal 10 2 2 4 2 3 2 2 3" xfId="9252"/>
    <cellStyle name="Normal 10 2 2 4 2 3 2 3" xfId="9253"/>
    <cellStyle name="Normal 10 2 2 4 2 3 2 3 2" xfId="9254"/>
    <cellStyle name="Normal 10 2 2 4 2 3 2 4" xfId="9255"/>
    <cellStyle name="Normal 10 2 2 4 2 3 3" xfId="9256"/>
    <cellStyle name="Normal 10 2 2 4 2 3 3 2" xfId="9257"/>
    <cellStyle name="Normal 10 2 2 4 2 3 3 2 2" xfId="9258"/>
    <cellStyle name="Normal 10 2 2 4 2 3 3 3" xfId="9259"/>
    <cellStyle name="Normal 10 2 2 4 2 3 4" xfId="9260"/>
    <cellStyle name="Normal 10 2 2 4 2 3 4 2" xfId="9261"/>
    <cellStyle name="Normal 10 2 2 4 2 3 5" xfId="9262"/>
    <cellStyle name="Normal 10 2 2 4 2 4" xfId="9263"/>
    <cellStyle name="Normal 10 2 2 4 2 4 2" xfId="9264"/>
    <cellStyle name="Normal 10 2 2 4 2 4 2 2" xfId="9265"/>
    <cellStyle name="Normal 10 2 2 4 2 4 2 2 2" xfId="9266"/>
    <cellStyle name="Normal 10 2 2 4 2 4 2 3" xfId="9267"/>
    <cellStyle name="Normal 10 2 2 4 2 4 3" xfId="9268"/>
    <cellStyle name="Normal 10 2 2 4 2 4 3 2" xfId="9269"/>
    <cellStyle name="Normal 10 2 2 4 2 4 4" xfId="9270"/>
    <cellStyle name="Normal 10 2 2 4 2 5" xfId="9271"/>
    <cellStyle name="Normal 10 2 2 4 2 5 2" xfId="9272"/>
    <cellStyle name="Normal 10 2 2 4 2 5 2 2" xfId="9273"/>
    <cellStyle name="Normal 10 2 2 4 2 5 3" xfId="9274"/>
    <cellStyle name="Normal 10 2 2 4 2 6" xfId="9275"/>
    <cellStyle name="Normal 10 2 2 4 2 6 2" xfId="9276"/>
    <cellStyle name="Normal 10 2 2 4 2 7" xfId="9277"/>
    <cellStyle name="Normal 10 2 2 4 2 8" xfId="29074"/>
    <cellStyle name="Normal 10 2 2 4 3" xfId="9278"/>
    <cellStyle name="Normal 10 2 2 4 3 2" xfId="9279"/>
    <cellStyle name="Normal 10 2 2 4 3 2 2" xfId="9280"/>
    <cellStyle name="Normal 10 2 2 4 3 2 2 2" xfId="9281"/>
    <cellStyle name="Normal 10 2 2 4 3 2 2 2 2" xfId="9282"/>
    <cellStyle name="Normal 10 2 2 4 3 2 2 3" xfId="9283"/>
    <cellStyle name="Normal 10 2 2 4 3 2 3" xfId="9284"/>
    <cellStyle name="Normal 10 2 2 4 3 2 3 2" xfId="9285"/>
    <cellStyle name="Normal 10 2 2 4 3 2 4" xfId="9286"/>
    <cellStyle name="Normal 10 2 2 4 3 3" xfId="9287"/>
    <cellStyle name="Normal 10 2 2 4 3 3 2" xfId="9288"/>
    <cellStyle name="Normal 10 2 2 4 3 3 2 2" xfId="9289"/>
    <cellStyle name="Normal 10 2 2 4 3 3 3" xfId="9290"/>
    <cellStyle name="Normal 10 2 2 4 3 4" xfId="9291"/>
    <cellStyle name="Normal 10 2 2 4 3 4 2" xfId="9292"/>
    <cellStyle name="Normal 10 2 2 4 3 5" xfId="9293"/>
    <cellStyle name="Normal 10 2 2 4 4" xfId="9294"/>
    <cellStyle name="Normal 10 2 2 4 4 2" xfId="9295"/>
    <cellStyle name="Normal 10 2 2 4 4 2 2" xfId="9296"/>
    <cellStyle name="Normal 10 2 2 4 4 2 2 2" xfId="9297"/>
    <cellStyle name="Normal 10 2 2 4 4 2 2 2 2" xfId="9298"/>
    <cellStyle name="Normal 10 2 2 4 4 2 2 3" xfId="9299"/>
    <cellStyle name="Normal 10 2 2 4 4 2 3" xfId="9300"/>
    <cellStyle name="Normal 10 2 2 4 4 2 3 2" xfId="9301"/>
    <cellStyle name="Normal 10 2 2 4 4 2 4" xfId="9302"/>
    <cellStyle name="Normal 10 2 2 4 4 3" xfId="9303"/>
    <cellStyle name="Normal 10 2 2 4 4 3 2" xfId="9304"/>
    <cellStyle name="Normal 10 2 2 4 4 3 2 2" xfId="9305"/>
    <cellStyle name="Normal 10 2 2 4 4 3 3" xfId="9306"/>
    <cellStyle name="Normal 10 2 2 4 4 4" xfId="9307"/>
    <cellStyle name="Normal 10 2 2 4 4 4 2" xfId="9308"/>
    <cellStyle name="Normal 10 2 2 4 4 5" xfId="9309"/>
    <cellStyle name="Normal 10 2 2 4 5" xfId="9310"/>
    <cellStyle name="Normal 10 2 2 4 5 2" xfId="9311"/>
    <cellStyle name="Normal 10 2 2 4 5 2 2" xfId="9312"/>
    <cellStyle name="Normal 10 2 2 4 5 2 2 2" xfId="9313"/>
    <cellStyle name="Normal 10 2 2 4 5 2 2 2 2" xfId="9314"/>
    <cellStyle name="Normal 10 2 2 4 5 2 2 3" xfId="9315"/>
    <cellStyle name="Normal 10 2 2 4 5 2 3" xfId="9316"/>
    <cellStyle name="Normal 10 2 2 4 5 2 3 2" xfId="9317"/>
    <cellStyle name="Normal 10 2 2 4 5 2 4" xfId="9318"/>
    <cellStyle name="Normal 10 2 2 4 5 3" xfId="9319"/>
    <cellStyle name="Normal 10 2 2 4 5 3 2" xfId="9320"/>
    <cellStyle name="Normal 10 2 2 4 5 3 2 2" xfId="9321"/>
    <cellStyle name="Normal 10 2 2 4 5 3 3" xfId="9322"/>
    <cellStyle name="Normal 10 2 2 4 5 4" xfId="9323"/>
    <cellStyle name="Normal 10 2 2 4 5 4 2" xfId="9324"/>
    <cellStyle name="Normal 10 2 2 4 5 5" xfId="9325"/>
    <cellStyle name="Normal 10 2 2 4 6" xfId="9326"/>
    <cellStyle name="Normal 10 2 2 4 6 2" xfId="9327"/>
    <cellStyle name="Normal 10 2 2 4 6 2 2" xfId="9328"/>
    <cellStyle name="Normal 10 2 2 4 6 2 2 2" xfId="9329"/>
    <cellStyle name="Normal 10 2 2 4 6 2 3" xfId="9330"/>
    <cellStyle name="Normal 10 2 2 4 6 3" xfId="9331"/>
    <cellStyle name="Normal 10 2 2 4 6 3 2" xfId="9332"/>
    <cellStyle name="Normal 10 2 2 4 6 4" xfId="9333"/>
    <cellStyle name="Normal 10 2 2 4 7" xfId="9334"/>
    <cellStyle name="Normal 10 2 2 4 7 2" xfId="9335"/>
    <cellStyle name="Normal 10 2 2 4 7 2 2" xfId="9336"/>
    <cellStyle name="Normal 10 2 2 4 7 3" xfId="9337"/>
    <cellStyle name="Normal 10 2 2 4 8" xfId="9338"/>
    <cellStyle name="Normal 10 2 2 4 8 2" xfId="9339"/>
    <cellStyle name="Normal 10 2 2 4 9" xfId="9340"/>
    <cellStyle name="Normal 10 2 2 4 9 2" xfId="9341"/>
    <cellStyle name="Normal 10 2 2 5" xfId="9342"/>
    <cellStyle name="Normal 10 2 2 5 10" xfId="9343"/>
    <cellStyle name="Normal 10 2 2 5 11" xfId="29075"/>
    <cellStyle name="Normal 10 2 2 5 2" xfId="9344"/>
    <cellStyle name="Normal 10 2 2 5 2 2" xfId="9345"/>
    <cellStyle name="Normal 10 2 2 5 2 2 2" xfId="9346"/>
    <cellStyle name="Normal 10 2 2 5 2 2 2 2" xfId="9347"/>
    <cellStyle name="Normal 10 2 2 5 2 2 2 2 2" xfId="9348"/>
    <cellStyle name="Normal 10 2 2 5 2 2 2 2 2 2" xfId="9349"/>
    <cellStyle name="Normal 10 2 2 5 2 2 2 2 3" xfId="9350"/>
    <cellStyle name="Normal 10 2 2 5 2 2 2 3" xfId="9351"/>
    <cellStyle name="Normal 10 2 2 5 2 2 2 3 2" xfId="9352"/>
    <cellStyle name="Normal 10 2 2 5 2 2 2 4" xfId="9353"/>
    <cellStyle name="Normal 10 2 2 5 2 2 3" xfId="9354"/>
    <cellStyle name="Normal 10 2 2 5 2 2 3 2" xfId="9355"/>
    <cellStyle name="Normal 10 2 2 5 2 2 3 2 2" xfId="9356"/>
    <cellStyle name="Normal 10 2 2 5 2 2 3 3" xfId="9357"/>
    <cellStyle name="Normal 10 2 2 5 2 2 4" xfId="9358"/>
    <cellStyle name="Normal 10 2 2 5 2 2 4 2" xfId="9359"/>
    <cellStyle name="Normal 10 2 2 5 2 2 5" xfId="9360"/>
    <cellStyle name="Normal 10 2 2 5 2 3" xfId="9361"/>
    <cellStyle name="Normal 10 2 2 5 2 3 2" xfId="9362"/>
    <cellStyle name="Normal 10 2 2 5 2 3 2 2" xfId="9363"/>
    <cellStyle name="Normal 10 2 2 5 2 3 2 2 2" xfId="9364"/>
    <cellStyle name="Normal 10 2 2 5 2 3 2 2 2 2" xfId="9365"/>
    <cellStyle name="Normal 10 2 2 5 2 3 2 2 3" xfId="9366"/>
    <cellStyle name="Normal 10 2 2 5 2 3 2 3" xfId="9367"/>
    <cellStyle name="Normal 10 2 2 5 2 3 2 3 2" xfId="9368"/>
    <cellStyle name="Normal 10 2 2 5 2 3 2 4" xfId="9369"/>
    <cellStyle name="Normal 10 2 2 5 2 3 3" xfId="9370"/>
    <cellStyle name="Normal 10 2 2 5 2 3 3 2" xfId="9371"/>
    <cellStyle name="Normal 10 2 2 5 2 3 3 2 2" xfId="9372"/>
    <cellStyle name="Normal 10 2 2 5 2 3 3 3" xfId="9373"/>
    <cellStyle name="Normal 10 2 2 5 2 3 4" xfId="9374"/>
    <cellStyle name="Normal 10 2 2 5 2 3 4 2" xfId="9375"/>
    <cellStyle name="Normal 10 2 2 5 2 3 5" xfId="9376"/>
    <cellStyle name="Normal 10 2 2 5 2 4" xfId="9377"/>
    <cellStyle name="Normal 10 2 2 5 2 4 2" xfId="9378"/>
    <cellStyle name="Normal 10 2 2 5 2 4 2 2" xfId="9379"/>
    <cellStyle name="Normal 10 2 2 5 2 4 2 2 2" xfId="9380"/>
    <cellStyle name="Normal 10 2 2 5 2 4 2 3" xfId="9381"/>
    <cellStyle name="Normal 10 2 2 5 2 4 3" xfId="9382"/>
    <cellStyle name="Normal 10 2 2 5 2 4 3 2" xfId="9383"/>
    <cellStyle name="Normal 10 2 2 5 2 4 4" xfId="9384"/>
    <cellStyle name="Normal 10 2 2 5 2 5" xfId="9385"/>
    <cellStyle name="Normal 10 2 2 5 2 5 2" xfId="9386"/>
    <cellStyle name="Normal 10 2 2 5 2 5 2 2" xfId="9387"/>
    <cellStyle name="Normal 10 2 2 5 2 5 3" xfId="9388"/>
    <cellStyle name="Normal 10 2 2 5 2 6" xfId="9389"/>
    <cellStyle name="Normal 10 2 2 5 2 6 2" xfId="9390"/>
    <cellStyle name="Normal 10 2 2 5 2 7" xfId="9391"/>
    <cellStyle name="Normal 10 2 2 5 2 8" xfId="29076"/>
    <cellStyle name="Normal 10 2 2 5 3" xfId="9392"/>
    <cellStyle name="Normal 10 2 2 5 3 2" xfId="9393"/>
    <cellStyle name="Normal 10 2 2 5 3 2 2" xfId="9394"/>
    <cellStyle name="Normal 10 2 2 5 3 2 2 2" xfId="9395"/>
    <cellStyle name="Normal 10 2 2 5 3 2 2 2 2" xfId="9396"/>
    <cellStyle name="Normal 10 2 2 5 3 2 2 3" xfId="9397"/>
    <cellStyle name="Normal 10 2 2 5 3 2 3" xfId="9398"/>
    <cellStyle name="Normal 10 2 2 5 3 2 3 2" xfId="9399"/>
    <cellStyle name="Normal 10 2 2 5 3 2 4" xfId="9400"/>
    <cellStyle name="Normal 10 2 2 5 3 3" xfId="9401"/>
    <cellStyle name="Normal 10 2 2 5 3 3 2" xfId="9402"/>
    <cellStyle name="Normal 10 2 2 5 3 3 2 2" xfId="9403"/>
    <cellStyle name="Normal 10 2 2 5 3 3 3" xfId="9404"/>
    <cellStyle name="Normal 10 2 2 5 3 4" xfId="9405"/>
    <cellStyle name="Normal 10 2 2 5 3 4 2" xfId="9406"/>
    <cellStyle name="Normal 10 2 2 5 3 5" xfId="9407"/>
    <cellStyle name="Normal 10 2 2 5 4" xfId="9408"/>
    <cellStyle name="Normal 10 2 2 5 4 2" xfId="9409"/>
    <cellStyle name="Normal 10 2 2 5 4 2 2" xfId="9410"/>
    <cellStyle name="Normal 10 2 2 5 4 2 2 2" xfId="9411"/>
    <cellStyle name="Normal 10 2 2 5 4 2 2 2 2" xfId="9412"/>
    <cellStyle name="Normal 10 2 2 5 4 2 2 3" xfId="9413"/>
    <cellStyle name="Normal 10 2 2 5 4 2 3" xfId="9414"/>
    <cellStyle name="Normal 10 2 2 5 4 2 3 2" xfId="9415"/>
    <cellStyle name="Normal 10 2 2 5 4 2 4" xfId="9416"/>
    <cellStyle name="Normal 10 2 2 5 4 3" xfId="9417"/>
    <cellStyle name="Normal 10 2 2 5 4 3 2" xfId="9418"/>
    <cellStyle name="Normal 10 2 2 5 4 3 2 2" xfId="9419"/>
    <cellStyle name="Normal 10 2 2 5 4 3 3" xfId="9420"/>
    <cellStyle name="Normal 10 2 2 5 4 4" xfId="9421"/>
    <cellStyle name="Normal 10 2 2 5 4 4 2" xfId="9422"/>
    <cellStyle name="Normal 10 2 2 5 4 5" xfId="9423"/>
    <cellStyle name="Normal 10 2 2 5 5" xfId="9424"/>
    <cellStyle name="Normal 10 2 2 5 5 2" xfId="9425"/>
    <cellStyle name="Normal 10 2 2 5 5 2 2" xfId="9426"/>
    <cellStyle name="Normal 10 2 2 5 5 2 2 2" xfId="9427"/>
    <cellStyle name="Normal 10 2 2 5 5 2 2 2 2" xfId="9428"/>
    <cellStyle name="Normal 10 2 2 5 5 2 2 3" xfId="9429"/>
    <cellStyle name="Normal 10 2 2 5 5 2 3" xfId="9430"/>
    <cellStyle name="Normal 10 2 2 5 5 2 3 2" xfId="9431"/>
    <cellStyle name="Normal 10 2 2 5 5 2 4" xfId="9432"/>
    <cellStyle name="Normal 10 2 2 5 5 3" xfId="9433"/>
    <cellStyle name="Normal 10 2 2 5 5 3 2" xfId="9434"/>
    <cellStyle name="Normal 10 2 2 5 5 3 2 2" xfId="9435"/>
    <cellStyle name="Normal 10 2 2 5 5 3 3" xfId="9436"/>
    <cellStyle name="Normal 10 2 2 5 5 4" xfId="9437"/>
    <cellStyle name="Normal 10 2 2 5 5 4 2" xfId="9438"/>
    <cellStyle name="Normal 10 2 2 5 5 5" xfId="9439"/>
    <cellStyle name="Normal 10 2 2 5 6" xfId="9440"/>
    <cellStyle name="Normal 10 2 2 5 6 2" xfId="9441"/>
    <cellStyle name="Normal 10 2 2 5 6 2 2" xfId="9442"/>
    <cellStyle name="Normal 10 2 2 5 6 2 2 2" xfId="9443"/>
    <cellStyle name="Normal 10 2 2 5 6 2 3" xfId="9444"/>
    <cellStyle name="Normal 10 2 2 5 6 3" xfId="9445"/>
    <cellStyle name="Normal 10 2 2 5 6 3 2" xfId="9446"/>
    <cellStyle name="Normal 10 2 2 5 6 4" xfId="9447"/>
    <cellStyle name="Normal 10 2 2 5 7" xfId="9448"/>
    <cellStyle name="Normal 10 2 2 5 7 2" xfId="9449"/>
    <cellStyle name="Normal 10 2 2 5 7 2 2" xfId="9450"/>
    <cellStyle name="Normal 10 2 2 5 7 3" xfId="9451"/>
    <cellStyle name="Normal 10 2 2 5 8" xfId="9452"/>
    <cellStyle name="Normal 10 2 2 5 8 2" xfId="9453"/>
    <cellStyle name="Normal 10 2 2 5 9" xfId="9454"/>
    <cellStyle name="Normal 10 2 2 5 9 2" xfId="9455"/>
    <cellStyle name="Normal 10 2 2 6" xfId="9456"/>
    <cellStyle name="Normal 10 2 2 6 2" xfId="9457"/>
    <cellStyle name="Normal 10 2 2 6 2 2" xfId="9458"/>
    <cellStyle name="Normal 10 2 2 6 2 2 2" xfId="9459"/>
    <cellStyle name="Normal 10 2 2 6 2 2 2 2" xfId="9460"/>
    <cellStyle name="Normal 10 2 2 6 2 2 2 2 2" xfId="9461"/>
    <cellStyle name="Normal 10 2 2 6 2 2 2 3" xfId="9462"/>
    <cellStyle name="Normal 10 2 2 6 2 2 3" xfId="9463"/>
    <cellStyle name="Normal 10 2 2 6 2 2 3 2" xfId="9464"/>
    <cellStyle name="Normal 10 2 2 6 2 2 4" xfId="9465"/>
    <cellStyle name="Normal 10 2 2 6 2 3" xfId="9466"/>
    <cellStyle name="Normal 10 2 2 6 2 3 2" xfId="9467"/>
    <cellStyle name="Normal 10 2 2 6 2 3 2 2" xfId="9468"/>
    <cellStyle name="Normal 10 2 2 6 2 3 3" xfId="9469"/>
    <cellStyle name="Normal 10 2 2 6 2 4" xfId="9470"/>
    <cellStyle name="Normal 10 2 2 6 2 4 2" xfId="9471"/>
    <cellStyle name="Normal 10 2 2 6 2 5" xfId="9472"/>
    <cellStyle name="Normal 10 2 2 6 3" xfId="9473"/>
    <cellStyle name="Normal 10 2 2 6 3 2" xfId="9474"/>
    <cellStyle name="Normal 10 2 2 6 3 2 2" xfId="9475"/>
    <cellStyle name="Normal 10 2 2 6 3 2 2 2" xfId="9476"/>
    <cellStyle name="Normal 10 2 2 6 3 2 2 2 2" xfId="9477"/>
    <cellStyle name="Normal 10 2 2 6 3 2 2 3" xfId="9478"/>
    <cellStyle name="Normal 10 2 2 6 3 2 3" xfId="9479"/>
    <cellStyle name="Normal 10 2 2 6 3 2 3 2" xfId="9480"/>
    <cellStyle name="Normal 10 2 2 6 3 2 4" xfId="9481"/>
    <cellStyle name="Normal 10 2 2 6 3 3" xfId="9482"/>
    <cellStyle name="Normal 10 2 2 6 3 3 2" xfId="9483"/>
    <cellStyle name="Normal 10 2 2 6 3 3 2 2" xfId="9484"/>
    <cellStyle name="Normal 10 2 2 6 3 3 3" xfId="9485"/>
    <cellStyle name="Normal 10 2 2 6 3 4" xfId="9486"/>
    <cellStyle name="Normal 10 2 2 6 3 4 2" xfId="9487"/>
    <cellStyle name="Normal 10 2 2 6 3 5" xfId="9488"/>
    <cellStyle name="Normal 10 2 2 6 4" xfId="9489"/>
    <cellStyle name="Normal 10 2 2 6 4 2" xfId="9490"/>
    <cellStyle name="Normal 10 2 2 6 4 2 2" xfId="9491"/>
    <cellStyle name="Normal 10 2 2 6 4 2 2 2" xfId="9492"/>
    <cellStyle name="Normal 10 2 2 6 4 2 3" xfId="9493"/>
    <cellStyle name="Normal 10 2 2 6 4 3" xfId="9494"/>
    <cellStyle name="Normal 10 2 2 6 4 3 2" xfId="9495"/>
    <cellStyle name="Normal 10 2 2 6 4 4" xfId="9496"/>
    <cellStyle name="Normal 10 2 2 6 5" xfId="9497"/>
    <cellStyle name="Normal 10 2 2 6 5 2" xfId="9498"/>
    <cellStyle name="Normal 10 2 2 6 5 2 2" xfId="9499"/>
    <cellStyle name="Normal 10 2 2 6 5 3" xfId="9500"/>
    <cellStyle name="Normal 10 2 2 6 6" xfId="9501"/>
    <cellStyle name="Normal 10 2 2 6 6 2" xfId="9502"/>
    <cellStyle name="Normal 10 2 2 6 7" xfId="9503"/>
    <cellStyle name="Normal 10 2 2 6 8" xfId="29077"/>
    <cellStyle name="Normal 10 2 2 7" xfId="9504"/>
    <cellStyle name="Normal 10 2 2 7 2" xfId="9505"/>
    <cellStyle name="Normal 10 2 2 7 2 2" xfId="9506"/>
    <cellStyle name="Normal 10 2 2 7 2 2 2" xfId="9507"/>
    <cellStyle name="Normal 10 2 2 7 2 2 2 2" xfId="9508"/>
    <cellStyle name="Normal 10 2 2 7 2 2 3" xfId="9509"/>
    <cellStyle name="Normal 10 2 2 7 2 3" xfId="9510"/>
    <cellStyle name="Normal 10 2 2 7 2 3 2" xfId="9511"/>
    <cellStyle name="Normal 10 2 2 7 2 4" xfId="9512"/>
    <cellStyle name="Normal 10 2 2 7 3" xfId="9513"/>
    <cellStyle name="Normal 10 2 2 7 3 2" xfId="9514"/>
    <cellStyle name="Normal 10 2 2 7 3 2 2" xfId="9515"/>
    <cellStyle name="Normal 10 2 2 7 3 3" xfId="9516"/>
    <cellStyle name="Normal 10 2 2 7 4" xfId="9517"/>
    <cellStyle name="Normal 10 2 2 7 4 2" xfId="9518"/>
    <cellStyle name="Normal 10 2 2 7 5" xfId="9519"/>
    <cellStyle name="Normal 10 2 2 8" xfId="9520"/>
    <cellStyle name="Normal 10 2 2 8 2" xfId="9521"/>
    <cellStyle name="Normal 10 2 2 8 2 2" xfId="9522"/>
    <cellStyle name="Normal 10 2 2 8 2 2 2" xfId="9523"/>
    <cellStyle name="Normal 10 2 2 8 2 2 2 2" xfId="9524"/>
    <cellStyle name="Normal 10 2 2 8 2 2 3" xfId="9525"/>
    <cellStyle name="Normal 10 2 2 8 2 3" xfId="9526"/>
    <cellStyle name="Normal 10 2 2 8 2 3 2" xfId="9527"/>
    <cellStyle name="Normal 10 2 2 8 2 4" xfId="9528"/>
    <cellStyle name="Normal 10 2 2 8 3" xfId="9529"/>
    <cellStyle name="Normal 10 2 2 8 3 2" xfId="9530"/>
    <cellStyle name="Normal 10 2 2 8 3 2 2" xfId="9531"/>
    <cellStyle name="Normal 10 2 2 8 3 3" xfId="9532"/>
    <cellStyle name="Normal 10 2 2 8 4" xfId="9533"/>
    <cellStyle name="Normal 10 2 2 8 4 2" xfId="9534"/>
    <cellStyle name="Normal 10 2 2 8 5" xfId="9535"/>
    <cellStyle name="Normal 10 2 2 9" xfId="9536"/>
    <cellStyle name="Normal 10 2 2 9 2" xfId="9537"/>
    <cellStyle name="Normal 10 2 2 9 2 2" xfId="9538"/>
    <cellStyle name="Normal 10 2 2 9 2 2 2" xfId="9539"/>
    <cellStyle name="Normal 10 2 2 9 2 2 2 2" xfId="9540"/>
    <cellStyle name="Normal 10 2 2 9 2 2 3" xfId="9541"/>
    <cellStyle name="Normal 10 2 2 9 2 3" xfId="9542"/>
    <cellStyle name="Normal 10 2 2 9 2 3 2" xfId="9543"/>
    <cellStyle name="Normal 10 2 2 9 2 4" xfId="9544"/>
    <cellStyle name="Normal 10 2 2 9 3" xfId="9545"/>
    <cellStyle name="Normal 10 2 2 9 3 2" xfId="9546"/>
    <cellStyle name="Normal 10 2 2 9 3 2 2" xfId="9547"/>
    <cellStyle name="Normal 10 2 2 9 3 3" xfId="9548"/>
    <cellStyle name="Normal 10 2 2 9 4" xfId="9549"/>
    <cellStyle name="Normal 10 2 2 9 4 2" xfId="9550"/>
    <cellStyle name="Normal 10 2 2 9 5" xfId="9551"/>
    <cellStyle name="Normal 10 2 3" xfId="9552"/>
    <cellStyle name="Normal 10 2 3 10" xfId="9553"/>
    <cellStyle name="Normal 10 2 3 10 2" xfId="9554"/>
    <cellStyle name="Normal 10 2 3 11" xfId="9555"/>
    <cellStyle name="Normal 10 2 3 11 2" xfId="9556"/>
    <cellStyle name="Normal 10 2 3 12" xfId="9557"/>
    <cellStyle name="Normal 10 2 3 13" xfId="29078"/>
    <cellStyle name="Normal 10 2 3 2" xfId="9558"/>
    <cellStyle name="Normal 10 2 3 2 10" xfId="9559"/>
    <cellStyle name="Normal 10 2 3 2 11" xfId="29079"/>
    <cellStyle name="Normal 10 2 3 2 2" xfId="9560"/>
    <cellStyle name="Normal 10 2 3 2 2 2" xfId="9561"/>
    <cellStyle name="Normal 10 2 3 2 2 2 2" xfId="9562"/>
    <cellStyle name="Normal 10 2 3 2 2 2 2 2" xfId="9563"/>
    <cellStyle name="Normal 10 2 3 2 2 2 2 2 2" xfId="9564"/>
    <cellStyle name="Normal 10 2 3 2 2 2 2 2 2 2" xfId="9565"/>
    <cellStyle name="Normal 10 2 3 2 2 2 2 2 3" xfId="9566"/>
    <cellStyle name="Normal 10 2 3 2 2 2 2 3" xfId="9567"/>
    <cellStyle name="Normal 10 2 3 2 2 2 2 3 2" xfId="9568"/>
    <cellStyle name="Normal 10 2 3 2 2 2 2 4" xfId="9569"/>
    <cellStyle name="Normal 10 2 3 2 2 2 3" xfId="9570"/>
    <cellStyle name="Normal 10 2 3 2 2 2 3 2" xfId="9571"/>
    <cellStyle name="Normal 10 2 3 2 2 2 3 2 2" xfId="9572"/>
    <cellStyle name="Normal 10 2 3 2 2 2 3 3" xfId="9573"/>
    <cellStyle name="Normal 10 2 3 2 2 2 4" xfId="9574"/>
    <cellStyle name="Normal 10 2 3 2 2 2 4 2" xfId="9575"/>
    <cellStyle name="Normal 10 2 3 2 2 2 5" xfId="9576"/>
    <cellStyle name="Normal 10 2 3 2 2 3" xfId="9577"/>
    <cellStyle name="Normal 10 2 3 2 2 3 2" xfId="9578"/>
    <cellStyle name="Normal 10 2 3 2 2 3 2 2" xfId="9579"/>
    <cellStyle name="Normal 10 2 3 2 2 3 2 2 2" xfId="9580"/>
    <cellStyle name="Normal 10 2 3 2 2 3 2 2 2 2" xfId="9581"/>
    <cellStyle name="Normal 10 2 3 2 2 3 2 2 3" xfId="9582"/>
    <cellStyle name="Normal 10 2 3 2 2 3 2 3" xfId="9583"/>
    <cellStyle name="Normal 10 2 3 2 2 3 2 3 2" xfId="9584"/>
    <cellStyle name="Normal 10 2 3 2 2 3 2 4" xfId="9585"/>
    <cellStyle name="Normal 10 2 3 2 2 3 3" xfId="9586"/>
    <cellStyle name="Normal 10 2 3 2 2 3 3 2" xfId="9587"/>
    <cellStyle name="Normal 10 2 3 2 2 3 3 2 2" xfId="9588"/>
    <cellStyle name="Normal 10 2 3 2 2 3 3 3" xfId="9589"/>
    <cellStyle name="Normal 10 2 3 2 2 3 4" xfId="9590"/>
    <cellStyle name="Normal 10 2 3 2 2 3 4 2" xfId="9591"/>
    <cellStyle name="Normal 10 2 3 2 2 3 5" xfId="9592"/>
    <cellStyle name="Normal 10 2 3 2 2 4" xfId="9593"/>
    <cellStyle name="Normal 10 2 3 2 2 4 2" xfId="9594"/>
    <cellStyle name="Normal 10 2 3 2 2 4 2 2" xfId="9595"/>
    <cellStyle name="Normal 10 2 3 2 2 4 2 2 2" xfId="9596"/>
    <cellStyle name="Normal 10 2 3 2 2 4 2 3" xfId="9597"/>
    <cellStyle name="Normal 10 2 3 2 2 4 3" xfId="9598"/>
    <cellStyle name="Normal 10 2 3 2 2 4 3 2" xfId="9599"/>
    <cellStyle name="Normal 10 2 3 2 2 4 4" xfId="9600"/>
    <cellStyle name="Normal 10 2 3 2 2 5" xfId="9601"/>
    <cellStyle name="Normal 10 2 3 2 2 5 2" xfId="9602"/>
    <cellStyle name="Normal 10 2 3 2 2 5 2 2" xfId="9603"/>
    <cellStyle name="Normal 10 2 3 2 2 5 3" xfId="9604"/>
    <cellStyle name="Normal 10 2 3 2 2 6" xfId="9605"/>
    <cellStyle name="Normal 10 2 3 2 2 6 2" xfId="9606"/>
    <cellStyle name="Normal 10 2 3 2 2 7" xfId="9607"/>
    <cellStyle name="Normal 10 2 3 2 2 8" xfId="29080"/>
    <cellStyle name="Normal 10 2 3 2 3" xfId="9608"/>
    <cellStyle name="Normal 10 2 3 2 3 2" xfId="9609"/>
    <cellStyle name="Normal 10 2 3 2 3 2 2" xfId="9610"/>
    <cellStyle name="Normal 10 2 3 2 3 2 2 2" xfId="9611"/>
    <cellStyle name="Normal 10 2 3 2 3 2 2 2 2" xfId="9612"/>
    <cellStyle name="Normal 10 2 3 2 3 2 2 3" xfId="9613"/>
    <cellStyle name="Normal 10 2 3 2 3 2 3" xfId="9614"/>
    <cellStyle name="Normal 10 2 3 2 3 2 3 2" xfId="9615"/>
    <cellStyle name="Normal 10 2 3 2 3 2 4" xfId="9616"/>
    <cellStyle name="Normal 10 2 3 2 3 3" xfId="9617"/>
    <cellStyle name="Normal 10 2 3 2 3 3 2" xfId="9618"/>
    <cellStyle name="Normal 10 2 3 2 3 3 2 2" xfId="9619"/>
    <cellStyle name="Normal 10 2 3 2 3 3 3" xfId="9620"/>
    <cellStyle name="Normal 10 2 3 2 3 4" xfId="9621"/>
    <cellStyle name="Normal 10 2 3 2 3 4 2" xfId="9622"/>
    <cellStyle name="Normal 10 2 3 2 3 5" xfId="9623"/>
    <cellStyle name="Normal 10 2 3 2 4" xfId="9624"/>
    <cellStyle name="Normal 10 2 3 2 4 2" xfId="9625"/>
    <cellStyle name="Normal 10 2 3 2 4 2 2" xfId="9626"/>
    <cellStyle name="Normal 10 2 3 2 4 2 2 2" xfId="9627"/>
    <cellStyle name="Normal 10 2 3 2 4 2 2 2 2" xfId="9628"/>
    <cellStyle name="Normal 10 2 3 2 4 2 2 3" xfId="9629"/>
    <cellStyle name="Normal 10 2 3 2 4 2 3" xfId="9630"/>
    <cellStyle name="Normal 10 2 3 2 4 2 3 2" xfId="9631"/>
    <cellStyle name="Normal 10 2 3 2 4 2 4" xfId="9632"/>
    <cellStyle name="Normal 10 2 3 2 4 3" xfId="9633"/>
    <cellStyle name="Normal 10 2 3 2 4 3 2" xfId="9634"/>
    <cellStyle name="Normal 10 2 3 2 4 3 2 2" xfId="9635"/>
    <cellStyle name="Normal 10 2 3 2 4 3 3" xfId="9636"/>
    <cellStyle name="Normal 10 2 3 2 4 4" xfId="9637"/>
    <cellStyle name="Normal 10 2 3 2 4 4 2" xfId="9638"/>
    <cellStyle name="Normal 10 2 3 2 4 5" xfId="9639"/>
    <cellStyle name="Normal 10 2 3 2 5" xfId="9640"/>
    <cellStyle name="Normal 10 2 3 2 5 2" xfId="9641"/>
    <cellStyle name="Normal 10 2 3 2 5 2 2" xfId="9642"/>
    <cellStyle name="Normal 10 2 3 2 5 2 2 2" xfId="9643"/>
    <cellStyle name="Normal 10 2 3 2 5 2 2 2 2" xfId="9644"/>
    <cellStyle name="Normal 10 2 3 2 5 2 2 3" xfId="9645"/>
    <cellStyle name="Normal 10 2 3 2 5 2 3" xfId="9646"/>
    <cellStyle name="Normal 10 2 3 2 5 2 3 2" xfId="9647"/>
    <cellStyle name="Normal 10 2 3 2 5 2 4" xfId="9648"/>
    <cellStyle name="Normal 10 2 3 2 5 3" xfId="9649"/>
    <cellStyle name="Normal 10 2 3 2 5 3 2" xfId="9650"/>
    <cellStyle name="Normal 10 2 3 2 5 3 2 2" xfId="9651"/>
    <cellStyle name="Normal 10 2 3 2 5 3 3" xfId="9652"/>
    <cellStyle name="Normal 10 2 3 2 5 4" xfId="9653"/>
    <cellStyle name="Normal 10 2 3 2 5 4 2" xfId="9654"/>
    <cellStyle name="Normal 10 2 3 2 5 5" xfId="9655"/>
    <cellStyle name="Normal 10 2 3 2 6" xfId="9656"/>
    <cellStyle name="Normal 10 2 3 2 6 2" xfId="9657"/>
    <cellStyle name="Normal 10 2 3 2 6 2 2" xfId="9658"/>
    <cellStyle name="Normal 10 2 3 2 6 2 2 2" xfId="9659"/>
    <cellStyle name="Normal 10 2 3 2 6 2 3" xfId="9660"/>
    <cellStyle name="Normal 10 2 3 2 6 3" xfId="9661"/>
    <cellStyle name="Normal 10 2 3 2 6 3 2" xfId="9662"/>
    <cellStyle name="Normal 10 2 3 2 6 4" xfId="9663"/>
    <cellStyle name="Normal 10 2 3 2 7" xfId="9664"/>
    <cellStyle name="Normal 10 2 3 2 7 2" xfId="9665"/>
    <cellStyle name="Normal 10 2 3 2 7 2 2" xfId="9666"/>
    <cellStyle name="Normal 10 2 3 2 7 3" xfId="9667"/>
    <cellStyle name="Normal 10 2 3 2 8" xfId="9668"/>
    <cellStyle name="Normal 10 2 3 2 8 2" xfId="9669"/>
    <cellStyle name="Normal 10 2 3 2 9" xfId="9670"/>
    <cellStyle name="Normal 10 2 3 2 9 2" xfId="9671"/>
    <cellStyle name="Normal 10 2 3 3" xfId="9672"/>
    <cellStyle name="Normal 10 2 3 3 10" xfId="9673"/>
    <cellStyle name="Normal 10 2 3 3 11" xfId="29081"/>
    <cellStyle name="Normal 10 2 3 3 2" xfId="9674"/>
    <cellStyle name="Normal 10 2 3 3 2 2" xfId="9675"/>
    <cellStyle name="Normal 10 2 3 3 2 2 2" xfId="9676"/>
    <cellStyle name="Normal 10 2 3 3 2 2 2 2" xfId="9677"/>
    <cellStyle name="Normal 10 2 3 3 2 2 2 2 2" xfId="9678"/>
    <cellStyle name="Normal 10 2 3 3 2 2 2 2 2 2" xfId="9679"/>
    <cellStyle name="Normal 10 2 3 3 2 2 2 2 3" xfId="9680"/>
    <cellStyle name="Normal 10 2 3 3 2 2 2 3" xfId="9681"/>
    <cellStyle name="Normal 10 2 3 3 2 2 2 3 2" xfId="9682"/>
    <cellStyle name="Normal 10 2 3 3 2 2 2 4" xfId="9683"/>
    <cellStyle name="Normal 10 2 3 3 2 2 3" xfId="9684"/>
    <cellStyle name="Normal 10 2 3 3 2 2 3 2" xfId="9685"/>
    <cellStyle name="Normal 10 2 3 3 2 2 3 2 2" xfId="9686"/>
    <cellStyle name="Normal 10 2 3 3 2 2 3 3" xfId="9687"/>
    <cellStyle name="Normal 10 2 3 3 2 2 4" xfId="9688"/>
    <cellStyle name="Normal 10 2 3 3 2 2 4 2" xfId="9689"/>
    <cellStyle name="Normal 10 2 3 3 2 2 5" xfId="9690"/>
    <cellStyle name="Normal 10 2 3 3 2 3" xfId="9691"/>
    <cellStyle name="Normal 10 2 3 3 2 3 2" xfId="9692"/>
    <cellStyle name="Normal 10 2 3 3 2 3 2 2" xfId="9693"/>
    <cellStyle name="Normal 10 2 3 3 2 3 2 2 2" xfId="9694"/>
    <cellStyle name="Normal 10 2 3 3 2 3 2 2 2 2" xfId="9695"/>
    <cellStyle name="Normal 10 2 3 3 2 3 2 2 3" xfId="9696"/>
    <cellStyle name="Normal 10 2 3 3 2 3 2 3" xfId="9697"/>
    <cellStyle name="Normal 10 2 3 3 2 3 2 3 2" xfId="9698"/>
    <cellStyle name="Normal 10 2 3 3 2 3 2 4" xfId="9699"/>
    <cellStyle name="Normal 10 2 3 3 2 3 3" xfId="9700"/>
    <cellStyle name="Normal 10 2 3 3 2 3 3 2" xfId="9701"/>
    <cellStyle name="Normal 10 2 3 3 2 3 3 2 2" xfId="9702"/>
    <cellStyle name="Normal 10 2 3 3 2 3 3 3" xfId="9703"/>
    <cellStyle name="Normal 10 2 3 3 2 3 4" xfId="9704"/>
    <cellStyle name="Normal 10 2 3 3 2 3 4 2" xfId="9705"/>
    <cellStyle name="Normal 10 2 3 3 2 3 5" xfId="9706"/>
    <cellStyle name="Normal 10 2 3 3 2 4" xfId="9707"/>
    <cellStyle name="Normal 10 2 3 3 2 4 2" xfId="9708"/>
    <cellStyle name="Normal 10 2 3 3 2 4 2 2" xfId="9709"/>
    <cellStyle name="Normal 10 2 3 3 2 4 2 2 2" xfId="9710"/>
    <cellStyle name="Normal 10 2 3 3 2 4 2 3" xfId="9711"/>
    <cellStyle name="Normal 10 2 3 3 2 4 3" xfId="9712"/>
    <cellStyle name="Normal 10 2 3 3 2 4 3 2" xfId="9713"/>
    <cellStyle name="Normal 10 2 3 3 2 4 4" xfId="9714"/>
    <cellStyle name="Normal 10 2 3 3 2 5" xfId="9715"/>
    <cellStyle name="Normal 10 2 3 3 2 5 2" xfId="9716"/>
    <cellStyle name="Normal 10 2 3 3 2 5 2 2" xfId="9717"/>
    <cellStyle name="Normal 10 2 3 3 2 5 3" xfId="9718"/>
    <cellStyle name="Normal 10 2 3 3 2 6" xfId="9719"/>
    <cellStyle name="Normal 10 2 3 3 2 6 2" xfId="9720"/>
    <cellStyle name="Normal 10 2 3 3 2 7" xfId="9721"/>
    <cellStyle name="Normal 10 2 3 3 2 8" xfId="29082"/>
    <cellStyle name="Normal 10 2 3 3 3" xfId="9722"/>
    <cellStyle name="Normal 10 2 3 3 3 2" xfId="9723"/>
    <cellStyle name="Normal 10 2 3 3 3 2 2" xfId="9724"/>
    <cellStyle name="Normal 10 2 3 3 3 2 2 2" xfId="9725"/>
    <cellStyle name="Normal 10 2 3 3 3 2 2 2 2" xfId="9726"/>
    <cellStyle name="Normal 10 2 3 3 3 2 2 3" xfId="9727"/>
    <cellStyle name="Normal 10 2 3 3 3 2 3" xfId="9728"/>
    <cellStyle name="Normal 10 2 3 3 3 2 3 2" xfId="9729"/>
    <cellStyle name="Normal 10 2 3 3 3 2 4" xfId="9730"/>
    <cellStyle name="Normal 10 2 3 3 3 3" xfId="9731"/>
    <cellStyle name="Normal 10 2 3 3 3 3 2" xfId="9732"/>
    <cellStyle name="Normal 10 2 3 3 3 3 2 2" xfId="9733"/>
    <cellStyle name="Normal 10 2 3 3 3 3 3" xfId="9734"/>
    <cellStyle name="Normal 10 2 3 3 3 4" xfId="9735"/>
    <cellStyle name="Normal 10 2 3 3 3 4 2" xfId="9736"/>
    <cellStyle name="Normal 10 2 3 3 3 5" xfId="9737"/>
    <cellStyle name="Normal 10 2 3 3 4" xfId="9738"/>
    <cellStyle name="Normal 10 2 3 3 4 2" xfId="9739"/>
    <cellStyle name="Normal 10 2 3 3 4 2 2" xfId="9740"/>
    <cellStyle name="Normal 10 2 3 3 4 2 2 2" xfId="9741"/>
    <cellStyle name="Normal 10 2 3 3 4 2 2 2 2" xfId="9742"/>
    <cellStyle name="Normal 10 2 3 3 4 2 2 3" xfId="9743"/>
    <cellStyle name="Normal 10 2 3 3 4 2 3" xfId="9744"/>
    <cellStyle name="Normal 10 2 3 3 4 2 3 2" xfId="9745"/>
    <cellStyle name="Normal 10 2 3 3 4 2 4" xfId="9746"/>
    <cellStyle name="Normal 10 2 3 3 4 3" xfId="9747"/>
    <cellStyle name="Normal 10 2 3 3 4 3 2" xfId="9748"/>
    <cellStyle name="Normal 10 2 3 3 4 3 2 2" xfId="9749"/>
    <cellStyle name="Normal 10 2 3 3 4 3 3" xfId="9750"/>
    <cellStyle name="Normal 10 2 3 3 4 4" xfId="9751"/>
    <cellStyle name="Normal 10 2 3 3 4 4 2" xfId="9752"/>
    <cellStyle name="Normal 10 2 3 3 4 5" xfId="9753"/>
    <cellStyle name="Normal 10 2 3 3 5" xfId="9754"/>
    <cellStyle name="Normal 10 2 3 3 5 2" xfId="9755"/>
    <cellStyle name="Normal 10 2 3 3 5 2 2" xfId="9756"/>
    <cellStyle name="Normal 10 2 3 3 5 2 2 2" xfId="9757"/>
    <cellStyle name="Normal 10 2 3 3 5 2 2 2 2" xfId="9758"/>
    <cellStyle name="Normal 10 2 3 3 5 2 2 3" xfId="9759"/>
    <cellStyle name="Normal 10 2 3 3 5 2 3" xfId="9760"/>
    <cellStyle name="Normal 10 2 3 3 5 2 3 2" xfId="9761"/>
    <cellStyle name="Normal 10 2 3 3 5 2 4" xfId="9762"/>
    <cellStyle name="Normal 10 2 3 3 5 3" xfId="9763"/>
    <cellStyle name="Normal 10 2 3 3 5 3 2" xfId="9764"/>
    <cellStyle name="Normal 10 2 3 3 5 3 2 2" xfId="9765"/>
    <cellStyle name="Normal 10 2 3 3 5 3 3" xfId="9766"/>
    <cellStyle name="Normal 10 2 3 3 5 4" xfId="9767"/>
    <cellStyle name="Normal 10 2 3 3 5 4 2" xfId="9768"/>
    <cellStyle name="Normal 10 2 3 3 5 5" xfId="9769"/>
    <cellStyle name="Normal 10 2 3 3 6" xfId="9770"/>
    <cellStyle name="Normal 10 2 3 3 6 2" xfId="9771"/>
    <cellStyle name="Normal 10 2 3 3 6 2 2" xfId="9772"/>
    <cellStyle name="Normal 10 2 3 3 6 2 2 2" xfId="9773"/>
    <cellStyle name="Normal 10 2 3 3 6 2 3" xfId="9774"/>
    <cellStyle name="Normal 10 2 3 3 6 3" xfId="9775"/>
    <cellStyle name="Normal 10 2 3 3 6 3 2" xfId="9776"/>
    <cellStyle name="Normal 10 2 3 3 6 4" xfId="9777"/>
    <cellStyle name="Normal 10 2 3 3 7" xfId="9778"/>
    <cellStyle name="Normal 10 2 3 3 7 2" xfId="9779"/>
    <cellStyle name="Normal 10 2 3 3 7 2 2" xfId="9780"/>
    <cellStyle name="Normal 10 2 3 3 7 3" xfId="9781"/>
    <cellStyle name="Normal 10 2 3 3 8" xfId="9782"/>
    <cellStyle name="Normal 10 2 3 3 8 2" xfId="9783"/>
    <cellStyle name="Normal 10 2 3 3 9" xfId="9784"/>
    <cellStyle name="Normal 10 2 3 3 9 2" xfId="9785"/>
    <cellStyle name="Normal 10 2 3 4" xfId="9786"/>
    <cellStyle name="Normal 10 2 3 4 2" xfId="9787"/>
    <cellStyle name="Normal 10 2 3 4 2 2" xfId="9788"/>
    <cellStyle name="Normal 10 2 3 4 2 2 2" xfId="9789"/>
    <cellStyle name="Normal 10 2 3 4 2 2 2 2" xfId="9790"/>
    <cellStyle name="Normal 10 2 3 4 2 2 2 2 2" xfId="9791"/>
    <cellStyle name="Normal 10 2 3 4 2 2 2 3" xfId="9792"/>
    <cellStyle name="Normal 10 2 3 4 2 2 3" xfId="9793"/>
    <cellStyle name="Normal 10 2 3 4 2 2 3 2" xfId="9794"/>
    <cellStyle name="Normal 10 2 3 4 2 2 4" xfId="9795"/>
    <cellStyle name="Normal 10 2 3 4 2 3" xfId="9796"/>
    <cellStyle name="Normal 10 2 3 4 2 3 2" xfId="9797"/>
    <cellStyle name="Normal 10 2 3 4 2 3 2 2" xfId="9798"/>
    <cellStyle name="Normal 10 2 3 4 2 3 3" xfId="9799"/>
    <cellStyle name="Normal 10 2 3 4 2 4" xfId="9800"/>
    <cellStyle name="Normal 10 2 3 4 2 4 2" xfId="9801"/>
    <cellStyle name="Normal 10 2 3 4 2 5" xfId="9802"/>
    <cellStyle name="Normal 10 2 3 4 3" xfId="9803"/>
    <cellStyle name="Normal 10 2 3 4 3 2" xfId="9804"/>
    <cellStyle name="Normal 10 2 3 4 3 2 2" xfId="9805"/>
    <cellStyle name="Normal 10 2 3 4 3 2 2 2" xfId="9806"/>
    <cellStyle name="Normal 10 2 3 4 3 2 2 2 2" xfId="9807"/>
    <cellStyle name="Normal 10 2 3 4 3 2 2 3" xfId="9808"/>
    <cellStyle name="Normal 10 2 3 4 3 2 3" xfId="9809"/>
    <cellStyle name="Normal 10 2 3 4 3 2 3 2" xfId="9810"/>
    <cellStyle name="Normal 10 2 3 4 3 2 4" xfId="9811"/>
    <cellStyle name="Normal 10 2 3 4 3 3" xfId="9812"/>
    <cellStyle name="Normal 10 2 3 4 3 3 2" xfId="9813"/>
    <cellStyle name="Normal 10 2 3 4 3 3 2 2" xfId="9814"/>
    <cellStyle name="Normal 10 2 3 4 3 3 3" xfId="9815"/>
    <cellStyle name="Normal 10 2 3 4 3 4" xfId="9816"/>
    <cellStyle name="Normal 10 2 3 4 3 4 2" xfId="9817"/>
    <cellStyle name="Normal 10 2 3 4 3 5" xfId="9818"/>
    <cellStyle name="Normal 10 2 3 4 4" xfId="9819"/>
    <cellStyle name="Normal 10 2 3 4 4 2" xfId="9820"/>
    <cellStyle name="Normal 10 2 3 4 4 2 2" xfId="9821"/>
    <cellStyle name="Normal 10 2 3 4 4 2 2 2" xfId="9822"/>
    <cellStyle name="Normal 10 2 3 4 4 2 3" xfId="9823"/>
    <cellStyle name="Normal 10 2 3 4 4 3" xfId="9824"/>
    <cellStyle name="Normal 10 2 3 4 4 3 2" xfId="9825"/>
    <cellStyle name="Normal 10 2 3 4 4 4" xfId="9826"/>
    <cellStyle name="Normal 10 2 3 4 5" xfId="9827"/>
    <cellStyle name="Normal 10 2 3 4 5 2" xfId="9828"/>
    <cellStyle name="Normal 10 2 3 4 5 2 2" xfId="9829"/>
    <cellStyle name="Normal 10 2 3 4 5 3" xfId="9830"/>
    <cellStyle name="Normal 10 2 3 4 6" xfId="9831"/>
    <cellStyle name="Normal 10 2 3 4 6 2" xfId="9832"/>
    <cellStyle name="Normal 10 2 3 4 7" xfId="9833"/>
    <cellStyle name="Normal 10 2 3 4 8" xfId="29083"/>
    <cellStyle name="Normal 10 2 3 5" xfId="9834"/>
    <cellStyle name="Normal 10 2 3 5 2" xfId="9835"/>
    <cellStyle name="Normal 10 2 3 5 2 2" xfId="9836"/>
    <cellStyle name="Normal 10 2 3 5 2 2 2" xfId="9837"/>
    <cellStyle name="Normal 10 2 3 5 2 2 2 2" xfId="9838"/>
    <cellStyle name="Normal 10 2 3 5 2 2 3" xfId="9839"/>
    <cellStyle name="Normal 10 2 3 5 2 3" xfId="9840"/>
    <cellStyle name="Normal 10 2 3 5 2 3 2" xfId="9841"/>
    <cellStyle name="Normal 10 2 3 5 2 4" xfId="9842"/>
    <cellStyle name="Normal 10 2 3 5 3" xfId="9843"/>
    <cellStyle name="Normal 10 2 3 5 3 2" xfId="9844"/>
    <cellStyle name="Normal 10 2 3 5 3 2 2" xfId="9845"/>
    <cellStyle name="Normal 10 2 3 5 3 3" xfId="9846"/>
    <cellStyle name="Normal 10 2 3 5 4" xfId="9847"/>
    <cellStyle name="Normal 10 2 3 5 4 2" xfId="9848"/>
    <cellStyle name="Normal 10 2 3 5 5" xfId="9849"/>
    <cellStyle name="Normal 10 2 3 6" xfId="9850"/>
    <cellStyle name="Normal 10 2 3 6 2" xfId="9851"/>
    <cellStyle name="Normal 10 2 3 6 2 2" xfId="9852"/>
    <cellStyle name="Normal 10 2 3 6 2 2 2" xfId="9853"/>
    <cellStyle name="Normal 10 2 3 6 2 2 2 2" xfId="9854"/>
    <cellStyle name="Normal 10 2 3 6 2 2 3" xfId="9855"/>
    <cellStyle name="Normal 10 2 3 6 2 3" xfId="9856"/>
    <cellStyle name="Normal 10 2 3 6 2 3 2" xfId="9857"/>
    <cellStyle name="Normal 10 2 3 6 2 4" xfId="9858"/>
    <cellStyle name="Normal 10 2 3 6 3" xfId="9859"/>
    <cellStyle name="Normal 10 2 3 6 3 2" xfId="9860"/>
    <cellStyle name="Normal 10 2 3 6 3 2 2" xfId="9861"/>
    <cellStyle name="Normal 10 2 3 6 3 3" xfId="9862"/>
    <cellStyle name="Normal 10 2 3 6 4" xfId="9863"/>
    <cellStyle name="Normal 10 2 3 6 4 2" xfId="9864"/>
    <cellStyle name="Normal 10 2 3 6 5" xfId="9865"/>
    <cellStyle name="Normal 10 2 3 7" xfId="9866"/>
    <cellStyle name="Normal 10 2 3 7 2" xfId="9867"/>
    <cellStyle name="Normal 10 2 3 7 2 2" xfId="9868"/>
    <cellStyle name="Normal 10 2 3 7 2 2 2" xfId="9869"/>
    <cellStyle name="Normal 10 2 3 7 2 2 2 2" xfId="9870"/>
    <cellStyle name="Normal 10 2 3 7 2 2 3" xfId="9871"/>
    <cellStyle name="Normal 10 2 3 7 2 3" xfId="9872"/>
    <cellStyle name="Normal 10 2 3 7 2 3 2" xfId="9873"/>
    <cellStyle name="Normal 10 2 3 7 2 4" xfId="9874"/>
    <cellStyle name="Normal 10 2 3 7 3" xfId="9875"/>
    <cellStyle name="Normal 10 2 3 7 3 2" xfId="9876"/>
    <cellStyle name="Normal 10 2 3 7 3 2 2" xfId="9877"/>
    <cellStyle name="Normal 10 2 3 7 3 3" xfId="9878"/>
    <cellStyle name="Normal 10 2 3 7 4" xfId="9879"/>
    <cellStyle name="Normal 10 2 3 7 4 2" xfId="9880"/>
    <cellStyle name="Normal 10 2 3 7 5" xfId="9881"/>
    <cellStyle name="Normal 10 2 3 8" xfId="9882"/>
    <cellStyle name="Normal 10 2 3 8 2" xfId="9883"/>
    <cellStyle name="Normal 10 2 3 8 2 2" xfId="9884"/>
    <cellStyle name="Normal 10 2 3 8 2 2 2" xfId="9885"/>
    <cellStyle name="Normal 10 2 3 8 2 3" xfId="9886"/>
    <cellStyle name="Normal 10 2 3 8 3" xfId="9887"/>
    <cellStyle name="Normal 10 2 3 8 3 2" xfId="9888"/>
    <cellStyle name="Normal 10 2 3 8 4" xfId="9889"/>
    <cellStyle name="Normal 10 2 3 9" xfId="9890"/>
    <cellStyle name="Normal 10 2 3 9 2" xfId="9891"/>
    <cellStyle name="Normal 10 2 3 9 2 2" xfId="9892"/>
    <cellStyle name="Normal 10 2 3 9 3" xfId="9893"/>
    <cellStyle name="Normal 10 2 4" xfId="9894"/>
    <cellStyle name="Normal 10 2 4 10" xfId="9895"/>
    <cellStyle name="Normal 10 2 4 10 2" xfId="9896"/>
    <cellStyle name="Normal 10 2 4 11" xfId="9897"/>
    <cellStyle name="Normal 10 2 4 12" xfId="29084"/>
    <cellStyle name="Normal 10 2 4 2" xfId="9898"/>
    <cellStyle name="Normal 10 2 4 2 10" xfId="9899"/>
    <cellStyle name="Normal 10 2 4 2 11" xfId="29085"/>
    <cellStyle name="Normal 10 2 4 2 2" xfId="9900"/>
    <cellStyle name="Normal 10 2 4 2 2 2" xfId="9901"/>
    <cellStyle name="Normal 10 2 4 2 2 2 2" xfId="9902"/>
    <cellStyle name="Normal 10 2 4 2 2 2 2 2" xfId="9903"/>
    <cellStyle name="Normal 10 2 4 2 2 2 2 2 2" xfId="9904"/>
    <cellStyle name="Normal 10 2 4 2 2 2 2 2 2 2" xfId="9905"/>
    <cellStyle name="Normal 10 2 4 2 2 2 2 2 3" xfId="9906"/>
    <cellStyle name="Normal 10 2 4 2 2 2 2 3" xfId="9907"/>
    <cellStyle name="Normal 10 2 4 2 2 2 2 3 2" xfId="9908"/>
    <cellStyle name="Normal 10 2 4 2 2 2 2 4" xfId="9909"/>
    <cellStyle name="Normal 10 2 4 2 2 2 3" xfId="9910"/>
    <cellStyle name="Normal 10 2 4 2 2 2 3 2" xfId="9911"/>
    <cellStyle name="Normal 10 2 4 2 2 2 3 2 2" xfId="9912"/>
    <cellStyle name="Normal 10 2 4 2 2 2 3 3" xfId="9913"/>
    <cellStyle name="Normal 10 2 4 2 2 2 4" xfId="9914"/>
    <cellStyle name="Normal 10 2 4 2 2 2 4 2" xfId="9915"/>
    <cellStyle name="Normal 10 2 4 2 2 2 5" xfId="9916"/>
    <cellStyle name="Normal 10 2 4 2 2 3" xfId="9917"/>
    <cellStyle name="Normal 10 2 4 2 2 3 2" xfId="9918"/>
    <cellStyle name="Normal 10 2 4 2 2 3 2 2" xfId="9919"/>
    <cellStyle name="Normal 10 2 4 2 2 3 2 2 2" xfId="9920"/>
    <cellStyle name="Normal 10 2 4 2 2 3 2 2 2 2" xfId="9921"/>
    <cellStyle name="Normal 10 2 4 2 2 3 2 2 3" xfId="9922"/>
    <cellStyle name="Normal 10 2 4 2 2 3 2 3" xfId="9923"/>
    <cellStyle name="Normal 10 2 4 2 2 3 2 3 2" xfId="9924"/>
    <cellStyle name="Normal 10 2 4 2 2 3 2 4" xfId="9925"/>
    <cellStyle name="Normal 10 2 4 2 2 3 3" xfId="9926"/>
    <cellStyle name="Normal 10 2 4 2 2 3 3 2" xfId="9927"/>
    <cellStyle name="Normal 10 2 4 2 2 3 3 2 2" xfId="9928"/>
    <cellStyle name="Normal 10 2 4 2 2 3 3 3" xfId="9929"/>
    <cellStyle name="Normal 10 2 4 2 2 3 4" xfId="9930"/>
    <cellStyle name="Normal 10 2 4 2 2 3 4 2" xfId="9931"/>
    <cellStyle name="Normal 10 2 4 2 2 3 5" xfId="9932"/>
    <cellStyle name="Normal 10 2 4 2 2 4" xfId="9933"/>
    <cellStyle name="Normal 10 2 4 2 2 4 2" xfId="9934"/>
    <cellStyle name="Normal 10 2 4 2 2 4 2 2" xfId="9935"/>
    <cellStyle name="Normal 10 2 4 2 2 4 2 2 2" xfId="9936"/>
    <cellStyle name="Normal 10 2 4 2 2 4 2 3" xfId="9937"/>
    <cellStyle name="Normal 10 2 4 2 2 4 3" xfId="9938"/>
    <cellStyle name="Normal 10 2 4 2 2 4 3 2" xfId="9939"/>
    <cellStyle name="Normal 10 2 4 2 2 4 4" xfId="9940"/>
    <cellStyle name="Normal 10 2 4 2 2 5" xfId="9941"/>
    <cellStyle name="Normal 10 2 4 2 2 5 2" xfId="9942"/>
    <cellStyle name="Normal 10 2 4 2 2 5 2 2" xfId="9943"/>
    <cellStyle name="Normal 10 2 4 2 2 5 3" xfId="9944"/>
    <cellStyle name="Normal 10 2 4 2 2 6" xfId="9945"/>
    <cellStyle name="Normal 10 2 4 2 2 6 2" xfId="9946"/>
    <cellStyle name="Normal 10 2 4 2 2 7" xfId="9947"/>
    <cellStyle name="Normal 10 2 4 2 2 8" xfId="29086"/>
    <cellStyle name="Normal 10 2 4 2 3" xfId="9948"/>
    <cellStyle name="Normal 10 2 4 2 3 2" xfId="9949"/>
    <cellStyle name="Normal 10 2 4 2 3 2 2" xfId="9950"/>
    <cellStyle name="Normal 10 2 4 2 3 2 2 2" xfId="9951"/>
    <cellStyle name="Normal 10 2 4 2 3 2 2 2 2" xfId="9952"/>
    <cellStyle name="Normal 10 2 4 2 3 2 2 3" xfId="9953"/>
    <cellStyle name="Normal 10 2 4 2 3 2 3" xfId="9954"/>
    <cellStyle name="Normal 10 2 4 2 3 2 3 2" xfId="9955"/>
    <cellStyle name="Normal 10 2 4 2 3 2 4" xfId="9956"/>
    <cellStyle name="Normal 10 2 4 2 3 3" xfId="9957"/>
    <cellStyle name="Normal 10 2 4 2 3 3 2" xfId="9958"/>
    <cellStyle name="Normal 10 2 4 2 3 3 2 2" xfId="9959"/>
    <cellStyle name="Normal 10 2 4 2 3 3 3" xfId="9960"/>
    <cellStyle name="Normal 10 2 4 2 3 4" xfId="9961"/>
    <cellStyle name="Normal 10 2 4 2 3 4 2" xfId="9962"/>
    <cellStyle name="Normal 10 2 4 2 3 5" xfId="9963"/>
    <cellStyle name="Normal 10 2 4 2 4" xfId="9964"/>
    <cellStyle name="Normal 10 2 4 2 4 2" xfId="9965"/>
    <cellStyle name="Normal 10 2 4 2 4 2 2" xfId="9966"/>
    <cellStyle name="Normal 10 2 4 2 4 2 2 2" xfId="9967"/>
    <cellStyle name="Normal 10 2 4 2 4 2 2 2 2" xfId="9968"/>
    <cellStyle name="Normal 10 2 4 2 4 2 2 3" xfId="9969"/>
    <cellStyle name="Normal 10 2 4 2 4 2 3" xfId="9970"/>
    <cellStyle name="Normal 10 2 4 2 4 2 3 2" xfId="9971"/>
    <cellStyle name="Normal 10 2 4 2 4 2 4" xfId="9972"/>
    <cellStyle name="Normal 10 2 4 2 4 3" xfId="9973"/>
    <cellStyle name="Normal 10 2 4 2 4 3 2" xfId="9974"/>
    <cellStyle name="Normal 10 2 4 2 4 3 2 2" xfId="9975"/>
    <cellStyle name="Normal 10 2 4 2 4 3 3" xfId="9976"/>
    <cellStyle name="Normal 10 2 4 2 4 4" xfId="9977"/>
    <cellStyle name="Normal 10 2 4 2 4 4 2" xfId="9978"/>
    <cellStyle name="Normal 10 2 4 2 4 5" xfId="9979"/>
    <cellStyle name="Normal 10 2 4 2 5" xfId="9980"/>
    <cellStyle name="Normal 10 2 4 2 5 2" xfId="9981"/>
    <cellStyle name="Normal 10 2 4 2 5 2 2" xfId="9982"/>
    <cellStyle name="Normal 10 2 4 2 5 2 2 2" xfId="9983"/>
    <cellStyle name="Normal 10 2 4 2 5 2 2 2 2" xfId="9984"/>
    <cellStyle name="Normal 10 2 4 2 5 2 2 3" xfId="9985"/>
    <cellStyle name="Normal 10 2 4 2 5 2 3" xfId="9986"/>
    <cellStyle name="Normal 10 2 4 2 5 2 3 2" xfId="9987"/>
    <cellStyle name="Normal 10 2 4 2 5 2 4" xfId="9988"/>
    <cellStyle name="Normal 10 2 4 2 5 3" xfId="9989"/>
    <cellStyle name="Normal 10 2 4 2 5 3 2" xfId="9990"/>
    <cellStyle name="Normal 10 2 4 2 5 3 2 2" xfId="9991"/>
    <cellStyle name="Normal 10 2 4 2 5 3 3" xfId="9992"/>
    <cellStyle name="Normal 10 2 4 2 5 4" xfId="9993"/>
    <cellStyle name="Normal 10 2 4 2 5 4 2" xfId="9994"/>
    <cellStyle name="Normal 10 2 4 2 5 5" xfId="9995"/>
    <cellStyle name="Normal 10 2 4 2 6" xfId="9996"/>
    <cellStyle name="Normal 10 2 4 2 6 2" xfId="9997"/>
    <cellStyle name="Normal 10 2 4 2 6 2 2" xfId="9998"/>
    <cellStyle name="Normal 10 2 4 2 6 2 2 2" xfId="9999"/>
    <cellStyle name="Normal 10 2 4 2 6 2 3" xfId="10000"/>
    <cellStyle name="Normal 10 2 4 2 6 3" xfId="10001"/>
    <cellStyle name="Normal 10 2 4 2 6 3 2" xfId="10002"/>
    <cellStyle name="Normal 10 2 4 2 6 4" xfId="10003"/>
    <cellStyle name="Normal 10 2 4 2 7" xfId="10004"/>
    <cellStyle name="Normal 10 2 4 2 7 2" xfId="10005"/>
    <cellStyle name="Normal 10 2 4 2 7 2 2" xfId="10006"/>
    <cellStyle name="Normal 10 2 4 2 7 3" xfId="10007"/>
    <cellStyle name="Normal 10 2 4 2 8" xfId="10008"/>
    <cellStyle name="Normal 10 2 4 2 8 2" xfId="10009"/>
    <cellStyle name="Normal 10 2 4 2 9" xfId="10010"/>
    <cellStyle name="Normal 10 2 4 2 9 2" xfId="10011"/>
    <cellStyle name="Normal 10 2 4 3" xfId="10012"/>
    <cellStyle name="Normal 10 2 4 3 2" xfId="10013"/>
    <cellStyle name="Normal 10 2 4 3 2 2" xfId="10014"/>
    <cellStyle name="Normal 10 2 4 3 2 2 2" xfId="10015"/>
    <cellStyle name="Normal 10 2 4 3 2 2 2 2" xfId="10016"/>
    <cellStyle name="Normal 10 2 4 3 2 2 2 2 2" xfId="10017"/>
    <cellStyle name="Normal 10 2 4 3 2 2 2 3" xfId="10018"/>
    <cellStyle name="Normal 10 2 4 3 2 2 3" xfId="10019"/>
    <cellStyle name="Normal 10 2 4 3 2 2 3 2" xfId="10020"/>
    <cellStyle name="Normal 10 2 4 3 2 2 4" xfId="10021"/>
    <cellStyle name="Normal 10 2 4 3 2 3" xfId="10022"/>
    <cellStyle name="Normal 10 2 4 3 2 3 2" xfId="10023"/>
    <cellStyle name="Normal 10 2 4 3 2 3 2 2" xfId="10024"/>
    <cellStyle name="Normal 10 2 4 3 2 3 3" xfId="10025"/>
    <cellStyle name="Normal 10 2 4 3 2 4" xfId="10026"/>
    <cellStyle name="Normal 10 2 4 3 2 4 2" xfId="10027"/>
    <cellStyle name="Normal 10 2 4 3 2 5" xfId="10028"/>
    <cellStyle name="Normal 10 2 4 3 3" xfId="10029"/>
    <cellStyle name="Normal 10 2 4 3 3 2" xfId="10030"/>
    <cellStyle name="Normal 10 2 4 3 3 2 2" xfId="10031"/>
    <cellStyle name="Normal 10 2 4 3 3 2 2 2" xfId="10032"/>
    <cellStyle name="Normal 10 2 4 3 3 2 2 2 2" xfId="10033"/>
    <cellStyle name="Normal 10 2 4 3 3 2 2 3" xfId="10034"/>
    <cellStyle name="Normal 10 2 4 3 3 2 3" xfId="10035"/>
    <cellStyle name="Normal 10 2 4 3 3 2 3 2" xfId="10036"/>
    <cellStyle name="Normal 10 2 4 3 3 2 4" xfId="10037"/>
    <cellStyle name="Normal 10 2 4 3 3 3" xfId="10038"/>
    <cellStyle name="Normal 10 2 4 3 3 3 2" xfId="10039"/>
    <cellStyle name="Normal 10 2 4 3 3 3 2 2" xfId="10040"/>
    <cellStyle name="Normal 10 2 4 3 3 3 3" xfId="10041"/>
    <cellStyle name="Normal 10 2 4 3 3 4" xfId="10042"/>
    <cellStyle name="Normal 10 2 4 3 3 4 2" xfId="10043"/>
    <cellStyle name="Normal 10 2 4 3 3 5" xfId="10044"/>
    <cellStyle name="Normal 10 2 4 3 4" xfId="10045"/>
    <cellStyle name="Normal 10 2 4 3 4 2" xfId="10046"/>
    <cellStyle name="Normal 10 2 4 3 4 2 2" xfId="10047"/>
    <cellStyle name="Normal 10 2 4 3 4 2 2 2" xfId="10048"/>
    <cellStyle name="Normal 10 2 4 3 4 2 3" xfId="10049"/>
    <cellStyle name="Normal 10 2 4 3 4 3" xfId="10050"/>
    <cellStyle name="Normal 10 2 4 3 4 3 2" xfId="10051"/>
    <cellStyle name="Normal 10 2 4 3 4 4" xfId="10052"/>
    <cellStyle name="Normal 10 2 4 3 5" xfId="10053"/>
    <cellStyle name="Normal 10 2 4 3 5 2" xfId="10054"/>
    <cellStyle name="Normal 10 2 4 3 5 2 2" xfId="10055"/>
    <cellStyle name="Normal 10 2 4 3 5 3" xfId="10056"/>
    <cellStyle name="Normal 10 2 4 3 6" xfId="10057"/>
    <cellStyle name="Normal 10 2 4 3 6 2" xfId="10058"/>
    <cellStyle name="Normal 10 2 4 3 7" xfId="10059"/>
    <cellStyle name="Normal 10 2 4 3 8" xfId="29087"/>
    <cellStyle name="Normal 10 2 4 4" xfId="10060"/>
    <cellStyle name="Normal 10 2 4 4 2" xfId="10061"/>
    <cellStyle name="Normal 10 2 4 4 2 2" xfId="10062"/>
    <cellStyle name="Normal 10 2 4 4 2 2 2" xfId="10063"/>
    <cellStyle name="Normal 10 2 4 4 2 2 2 2" xfId="10064"/>
    <cellStyle name="Normal 10 2 4 4 2 2 3" xfId="10065"/>
    <cellStyle name="Normal 10 2 4 4 2 3" xfId="10066"/>
    <cellStyle name="Normal 10 2 4 4 2 3 2" xfId="10067"/>
    <cellStyle name="Normal 10 2 4 4 2 4" xfId="10068"/>
    <cellStyle name="Normal 10 2 4 4 3" xfId="10069"/>
    <cellStyle name="Normal 10 2 4 4 3 2" xfId="10070"/>
    <cellStyle name="Normal 10 2 4 4 3 2 2" xfId="10071"/>
    <cellStyle name="Normal 10 2 4 4 3 3" xfId="10072"/>
    <cellStyle name="Normal 10 2 4 4 4" xfId="10073"/>
    <cellStyle name="Normal 10 2 4 4 4 2" xfId="10074"/>
    <cellStyle name="Normal 10 2 4 4 5" xfId="10075"/>
    <cellStyle name="Normal 10 2 4 5" xfId="10076"/>
    <cellStyle name="Normal 10 2 4 5 2" xfId="10077"/>
    <cellStyle name="Normal 10 2 4 5 2 2" xfId="10078"/>
    <cellStyle name="Normal 10 2 4 5 2 2 2" xfId="10079"/>
    <cellStyle name="Normal 10 2 4 5 2 2 2 2" xfId="10080"/>
    <cellStyle name="Normal 10 2 4 5 2 2 3" xfId="10081"/>
    <cellStyle name="Normal 10 2 4 5 2 3" xfId="10082"/>
    <cellStyle name="Normal 10 2 4 5 2 3 2" xfId="10083"/>
    <cellStyle name="Normal 10 2 4 5 2 4" xfId="10084"/>
    <cellStyle name="Normal 10 2 4 5 3" xfId="10085"/>
    <cellStyle name="Normal 10 2 4 5 3 2" xfId="10086"/>
    <cellStyle name="Normal 10 2 4 5 3 2 2" xfId="10087"/>
    <cellStyle name="Normal 10 2 4 5 3 3" xfId="10088"/>
    <cellStyle name="Normal 10 2 4 5 4" xfId="10089"/>
    <cellStyle name="Normal 10 2 4 5 4 2" xfId="10090"/>
    <cellStyle name="Normal 10 2 4 5 5" xfId="10091"/>
    <cellStyle name="Normal 10 2 4 6" xfId="10092"/>
    <cellStyle name="Normal 10 2 4 6 2" xfId="10093"/>
    <cellStyle name="Normal 10 2 4 6 2 2" xfId="10094"/>
    <cellStyle name="Normal 10 2 4 6 2 2 2" xfId="10095"/>
    <cellStyle name="Normal 10 2 4 6 2 2 2 2" xfId="10096"/>
    <cellStyle name="Normal 10 2 4 6 2 2 3" xfId="10097"/>
    <cellStyle name="Normal 10 2 4 6 2 3" xfId="10098"/>
    <cellStyle name="Normal 10 2 4 6 2 3 2" xfId="10099"/>
    <cellStyle name="Normal 10 2 4 6 2 4" xfId="10100"/>
    <cellStyle name="Normal 10 2 4 6 3" xfId="10101"/>
    <cellStyle name="Normal 10 2 4 6 3 2" xfId="10102"/>
    <cellStyle name="Normal 10 2 4 6 3 2 2" xfId="10103"/>
    <cellStyle name="Normal 10 2 4 6 3 3" xfId="10104"/>
    <cellStyle name="Normal 10 2 4 6 4" xfId="10105"/>
    <cellStyle name="Normal 10 2 4 6 4 2" xfId="10106"/>
    <cellStyle name="Normal 10 2 4 6 5" xfId="10107"/>
    <cellStyle name="Normal 10 2 4 7" xfId="10108"/>
    <cellStyle name="Normal 10 2 4 7 2" xfId="10109"/>
    <cellStyle name="Normal 10 2 4 7 2 2" xfId="10110"/>
    <cellStyle name="Normal 10 2 4 7 2 2 2" xfId="10111"/>
    <cellStyle name="Normal 10 2 4 7 2 3" xfId="10112"/>
    <cellStyle name="Normal 10 2 4 7 3" xfId="10113"/>
    <cellStyle name="Normal 10 2 4 7 3 2" xfId="10114"/>
    <cellStyle name="Normal 10 2 4 7 4" xfId="10115"/>
    <cellStyle name="Normal 10 2 4 8" xfId="10116"/>
    <cellStyle name="Normal 10 2 4 8 2" xfId="10117"/>
    <cellStyle name="Normal 10 2 4 8 2 2" xfId="10118"/>
    <cellStyle name="Normal 10 2 4 8 3" xfId="10119"/>
    <cellStyle name="Normal 10 2 4 9" xfId="10120"/>
    <cellStyle name="Normal 10 2 4 9 2" xfId="10121"/>
    <cellStyle name="Normal 10 2 5" xfId="10122"/>
    <cellStyle name="Normal 10 2 5 10" xfId="10123"/>
    <cellStyle name="Normal 10 2 5 11" xfId="29088"/>
    <cellStyle name="Normal 10 2 5 2" xfId="10124"/>
    <cellStyle name="Normal 10 2 5 2 2" xfId="10125"/>
    <cellStyle name="Normal 10 2 5 2 2 2" xfId="10126"/>
    <cellStyle name="Normal 10 2 5 2 2 2 2" xfId="10127"/>
    <cellStyle name="Normal 10 2 5 2 2 2 2 2" xfId="10128"/>
    <cellStyle name="Normal 10 2 5 2 2 2 2 2 2" xfId="10129"/>
    <cellStyle name="Normal 10 2 5 2 2 2 2 3" xfId="10130"/>
    <cellStyle name="Normal 10 2 5 2 2 2 3" xfId="10131"/>
    <cellStyle name="Normal 10 2 5 2 2 2 3 2" xfId="10132"/>
    <cellStyle name="Normal 10 2 5 2 2 2 4" xfId="10133"/>
    <cellStyle name="Normal 10 2 5 2 2 3" xfId="10134"/>
    <cellStyle name="Normal 10 2 5 2 2 3 2" xfId="10135"/>
    <cellStyle name="Normal 10 2 5 2 2 3 2 2" xfId="10136"/>
    <cellStyle name="Normal 10 2 5 2 2 3 3" xfId="10137"/>
    <cellStyle name="Normal 10 2 5 2 2 4" xfId="10138"/>
    <cellStyle name="Normal 10 2 5 2 2 4 2" xfId="10139"/>
    <cellStyle name="Normal 10 2 5 2 2 5" xfId="10140"/>
    <cellStyle name="Normal 10 2 5 2 3" xfId="10141"/>
    <cellStyle name="Normal 10 2 5 2 3 2" xfId="10142"/>
    <cellStyle name="Normal 10 2 5 2 3 2 2" xfId="10143"/>
    <cellStyle name="Normal 10 2 5 2 3 2 2 2" xfId="10144"/>
    <cellStyle name="Normal 10 2 5 2 3 2 2 2 2" xfId="10145"/>
    <cellStyle name="Normal 10 2 5 2 3 2 2 3" xfId="10146"/>
    <cellStyle name="Normal 10 2 5 2 3 2 3" xfId="10147"/>
    <cellStyle name="Normal 10 2 5 2 3 2 3 2" xfId="10148"/>
    <cellStyle name="Normal 10 2 5 2 3 2 4" xfId="10149"/>
    <cellStyle name="Normal 10 2 5 2 3 3" xfId="10150"/>
    <cellStyle name="Normal 10 2 5 2 3 3 2" xfId="10151"/>
    <cellStyle name="Normal 10 2 5 2 3 3 2 2" xfId="10152"/>
    <cellStyle name="Normal 10 2 5 2 3 3 3" xfId="10153"/>
    <cellStyle name="Normal 10 2 5 2 3 4" xfId="10154"/>
    <cellStyle name="Normal 10 2 5 2 3 4 2" xfId="10155"/>
    <cellStyle name="Normal 10 2 5 2 3 5" xfId="10156"/>
    <cellStyle name="Normal 10 2 5 2 4" xfId="10157"/>
    <cellStyle name="Normal 10 2 5 2 4 2" xfId="10158"/>
    <cellStyle name="Normal 10 2 5 2 4 2 2" xfId="10159"/>
    <cellStyle name="Normal 10 2 5 2 4 2 2 2" xfId="10160"/>
    <cellStyle name="Normal 10 2 5 2 4 2 3" xfId="10161"/>
    <cellStyle name="Normal 10 2 5 2 4 3" xfId="10162"/>
    <cellStyle name="Normal 10 2 5 2 4 3 2" xfId="10163"/>
    <cellStyle name="Normal 10 2 5 2 4 4" xfId="10164"/>
    <cellStyle name="Normal 10 2 5 2 5" xfId="10165"/>
    <cellStyle name="Normal 10 2 5 2 5 2" xfId="10166"/>
    <cellStyle name="Normal 10 2 5 2 5 2 2" xfId="10167"/>
    <cellStyle name="Normal 10 2 5 2 5 3" xfId="10168"/>
    <cellStyle name="Normal 10 2 5 2 6" xfId="10169"/>
    <cellStyle name="Normal 10 2 5 2 6 2" xfId="10170"/>
    <cellStyle name="Normal 10 2 5 2 7" xfId="10171"/>
    <cellStyle name="Normal 10 2 5 2 8" xfId="29089"/>
    <cellStyle name="Normal 10 2 5 3" xfId="10172"/>
    <cellStyle name="Normal 10 2 5 3 2" xfId="10173"/>
    <cellStyle name="Normal 10 2 5 3 2 2" xfId="10174"/>
    <cellStyle name="Normal 10 2 5 3 2 2 2" xfId="10175"/>
    <cellStyle name="Normal 10 2 5 3 2 2 2 2" xfId="10176"/>
    <cellStyle name="Normal 10 2 5 3 2 2 3" xfId="10177"/>
    <cellStyle name="Normal 10 2 5 3 2 3" xfId="10178"/>
    <cellStyle name="Normal 10 2 5 3 2 3 2" xfId="10179"/>
    <cellStyle name="Normal 10 2 5 3 2 4" xfId="10180"/>
    <cellStyle name="Normal 10 2 5 3 3" xfId="10181"/>
    <cellStyle name="Normal 10 2 5 3 3 2" xfId="10182"/>
    <cellStyle name="Normal 10 2 5 3 3 2 2" xfId="10183"/>
    <cellStyle name="Normal 10 2 5 3 3 3" xfId="10184"/>
    <cellStyle name="Normal 10 2 5 3 4" xfId="10185"/>
    <cellStyle name="Normal 10 2 5 3 4 2" xfId="10186"/>
    <cellStyle name="Normal 10 2 5 3 5" xfId="10187"/>
    <cellStyle name="Normal 10 2 5 4" xfId="10188"/>
    <cellStyle name="Normal 10 2 5 4 2" xfId="10189"/>
    <cellStyle name="Normal 10 2 5 4 2 2" xfId="10190"/>
    <cellStyle name="Normal 10 2 5 4 2 2 2" xfId="10191"/>
    <cellStyle name="Normal 10 2 5 4 2 2 2 2" xfId="10192"/>
    <cellStyle name="Normal 10 2 5 4 2 2 3" xfId="10193"/>
    <cellStyle name="Normal 10 2 5 4 2 3" xfId="10194"/>
    <cellStyle name="Normal 10 2 5 4 2 3 2" xfId="10195"/>
    <cellStyle name="Normal 10 2 5 4 2 4" xfId="10196"/>
    <cellStyle name="Normal 10 2 5 4 3" xfId="10197"/>
    <cellStyle name="Normal 10 2 5 4 3 2" xfId="10198"/>
    <cellStyle name="Normal 10 2 5 4 3 2 2" xfId="10199"/>
    <cellStyle name="Normal 10 2 5 4 3 3" xfId="10200"/>
    <cellStyle name="Normal 10 2 5 4 4" xfId="10201"/>
    <cellStyle name="Normal 10 2 5 4 4 2" xfId="10202"/>
    <cellStyle name="Normal 10 2 5 4 5" xfId="10203"/>
    <cellStyle name="Normal 10 2 5 5" xfId="10204"/>
    <cellStyle name="Normal 10 2 5 5 2" xfId="10205"/>
    <cellStyle name="Normal 10 2 5 5 2 2" xfId="10206"/>
    <cellStyle name="Normal 10 2 5 5 2 2 2" xfId="10207"/>
    <cellStyle name="Normal 10 2 5 5 2 2 2 2" xfId="10208"/>
    <cellStyle name="Normal 10 2 5 5 2 2 3" xfId="10209"/>
    <cellStyle name="Normal 10 2 5 5 2 3" xfId="10210"/>
    <cellStyle name="Normal 10 2 5 5 2 3 2" xfId="10211"/>
    <cellStyle name="Normal 10 2 5 5 2 4" xfId="10212"/>
    <cellStyle name="Normal 10 2 5 5 3" xfId="10213"/>
    <cellStyle name="Normal 10 2 5 5 3 2" xfId="10214"/>
    <cellStyle name="Normal 10 2 5 5 3 2 2" xfId="10215"/>
    <cellStyle name="Normal 10 2 5 5 3 3" xfId="10216"/>
    <cellStyle name="Normal 10 2 5 5 4" xfId="10217"/>
    <cellStyle name="Normal 10 2 5 5 4 2" xfId="10218"/>
    <cellStyle name="Normal 10 2 5 5 5" xfId="10219"/>
    <cellStyle name="Normal 10 2 5 6" xfId="10220"/>
    <cellStyle name="Normal 10 2 5 6 2" xfId="10221"/>
    <cellStyle name="Normal 10 2 5 6 2 2" xfId="10222"/>
    <cellStyle name="Normal 10 2 5 6 2 2 2" xfId="10223"/>
    <cellStyle name="Normal 10 2 5 6 2 3" xfId="10224"/>
    <cellStyle name="Normal 10 2 5 6 3" xfId="10225"/>
    <cellStyle name="Normal 10 2 5 6 3 2" xfId="10226"/>
    <cellStyle name="Normal 10 2 5 6 4" xfId="10227"/>
    <cellStyle name="Normal 10 2 5 7" xfId="10228"/>
    <cellStyle name="Normal 10 2 5 7 2" xfId="10229"/>
    <cellStyle name="Normal 10 2 5 7 2 2" xfId="10230"/>
    <cellStyle name="Normal 10 2 5 7 3" xfId="10231"/>
    <cellStyle name="Normal 10 2 5 8" xfId="10232"/>
    <cellStyle name="Normal 10 2 5 8 2" xfId="10233"/>
    <cellStyle name="Normal 10 2 5 9" xfId="10234"/>
    <cellStyle name="Normal 10 2 5 9 2" xfId="10235"/>
    <cellStyle name="Normal 10 2 6" xfId="10236"/>
    <cellStyle name="Normal 10 2 6 10" xfId="10237"/>
    <cellStyle name="Normal 10 2 6 11" xfId="29090"/>
    <cellStyle name="Normal 10 2 6 2" xfId="10238"/>
    <cellStyle name="Normal 10 2 6 2 2" xfId="10239"/>
    <cellStyle name="Normal 10 2 6 2 2 2" xfId="10240"/>
    <cellStyle name="Normal 10 2 6 2 2 2 2" xfId="10241"/>
    <cellStyle name="Normal 10 2 6 2 2 2 2 2" xfId="10242"/>
    <cellStyle name="Normal 10 2 6 2 2 2 2 2 2" xfId="10243"/>
    <cellStyle name="Normal 10 2 6 2 2 2 2 3" xfId="10244"/>
    <cellStyle name="Normal 10 2 6 2 2 2 3" xfId="10245"/>
    <cellStyle name="Normal 10 2 6 2 2 2 3 2" xfId="10246"/>
    <cellStyle name="Normal 10 2 6 2 2 2 4" xfId="10247"/>
    <cellStyle name="Normal 10 2 6 2 2 3" xfId="10248"/>
    <cellStyle name="Normal 10 2 6 2 2 3 2" xfId="10249"/>
    <cellStyle name="Normal 10 2 6 2 2 3 2 2" xfId="10250"/>
    <cellStyle name="Normal 10 2 6 2 2 3 3" xfId="10251"/>
    <cellStyle name="Normal 10 2 6 2 2 4" xfId="10252"/>
    <cellStyle name="Normal 10 2 6 2 2 4 2" xfId="10253"/>
    <cellStyle name="Normal 10 2 6 2 2 5" xfId="10254"/>
    <cellStyle name="Normal 10 2 6 2 3" xfId="10255"/>
    <cellStyle name="Normal 10 2 6 2 3 2" xfId="10256"/>
    <cellStyle name="Normal 10 2 6 2 3 2 2" xfId="10257"/>
    <cellStyle name="Normal 10 2 6 2 3 2 2 2" xfId="10258"/>
    <cellStyle name="Normal 10 2 6 2 3 2 2 2 2" xfId="10259"/>
    <cellStyle name="Normal 10 2 6 2 3 2 2 3" xfId="10260"/>
    <cellStyle name="Normal 10 2 6 2 3 2 3" xfId="10261"/>
    <cellStyle name="Normal 10 2 6 2 3 2 3 2" xfId="10262"/>
    <cellStyle name="Normal 10 2 6 2 3 2 4" xfId="10263"/>
    <cellStyle name="Normal 10 2 6 2 3 3" xfId="10264"/>
    <cellStyle name="Normal 10 2 6 2 3 3 2" xfId="10265"/>
    <cellStyle name="Normal 10 2 6 2 3 3 2 2" xfId="10266"/>
    <cellStyle name="Normal 10 2 6 2 3 3 3" xfId="10267"/>
    <cellStyle name="Normal 10 2 6 2 3 4" xfId="10268"/>
    <cellStyle name="Normal 10 2 6 2 3 4 2" xfId="10269"/>
    <cellStyle name="Normal 10 2 6 2 3 5" xfId="10270"/>
    <cellStyle name="Normal 10 2 6 2 4" xfId="10271"/>
    <cellStyle name="Normal 10 2 6 2 4 2" xfId="10272"/>
    <cellStyle name="Normal 10 2 6 2 4 2 2" xfId="10273"/>
    <cellStyle name="Normal 10 2 6 2 4 2 2 2" xfId="10274"/>
    <cellStyle name="Normal 10 2 6 2 4 2 3" xfId="10275"/>
    <cellStyle name="Normal 10 2 6 2 4 3" xfId="10276"/>
    <cellStyle name="Normal 10 2 6 2 4 3 2" xfId="10277"/>
    <cellStyle name="Normal 10 2 6 2 4 4" xfId="10278"/>
    <cellStyle name="Normal 10 2 6 2 5" xfId="10279"/>
    <cellStyle name="Normal 10 2 6 2 5 2" xfId="10280"/>
    <cellStyle name="Normal 10 2 6 2 5 2 2" xfId="10281"/>
    <cellStyle name="Normal 10 2 6 2 5 3" xfId="10282"/>
    <cellStyle name="Normal 10 2 6 2 6" xfId="10283"/>
    <cellStyle name="Normal 10 2 6 2 6 2" xfId="10284"/>
    <cellStyle name="Normal 10 2 6 2 7" xfId="10285"/>
    <cellStyle name="Normal 10 2 6 2 8" xfId="29091"/>
    <cellStyle name="Normal 10 2 6 3" xfId="10286"/>
    <cellStyle name="Normal 10 2 6 3 2" xfId="10287"/>
    <cellStyle name="Normal 10 2 6 3 2 2" xfId="10288"/>
    <cellStyle name="Normal 10 2 6 3 2 2 2" xfId="10289"/>
    <cellStyle name="Normal 10 2 6 3 2 2 2 2" xfId="10290"/>
    <cellStyle name="Normal 10 2 6 3 2 2 3" xfId="10291"/>
    <cellStyle name="Normal 10 2 6 3 2 3" xfId="10292"/>
    <cellStyle name="Normal 10 2 6 3 2 3 2" xfId="10293"/>
    <cellStyle name="Normal 10 2 6 3 2 4" xfId="10294"/>
    <cellStyle name="Normal 10 2 6 3 3" xfId="10295"/>
    <cellStyle name="Normal 10 2 6 3 3 2" xfId="10296"/>
    <cellStyle name="Normal 10 2 6 3 3 2 2" xfId="10297"/>
    <cellStyle name="Normal 10 2 6 3 3 3" xfId="10298"/>
    <cellStyle name="Normal 10 2 6 3 4" xfId="10299"/>
    <cellStyle name="Normal 10 2 6 3 4 2" xfId="10300"/>
    <cellStyle name="Normal 10 2 6 3 5" xfId="10301"/>
    <cellStyle name="Normal 10 2 6 4" xfId="10302"/>
    <cellStyle name="Normal 10 2 6 4 2" xfId="10303"/>
    <cellStyle name="Normal 10 2 6 4 2 2" xfId="10304"/>
    <cellStyle name="Normal 10 2 6 4 2 2 2" xfId="10305"/>
    <cellStyle name="Normal 10 2 6 4 2 2 2 2" xfId="10306"/>
    <cellStyle name="Normal 10 2 6 4 2 2 3" xfId="10307"/>
    <cellStyle name="Normal 10 2 6 4 2 3" xfId="10308"/>
    <cellStyle name="Normal 10 2 6 4 2 3 2" xfId="10309"/>
    <cellStyle name="Normal 10 2 6 4 2 4" xfId="10310"/>
    <cellStyle name="Normal 10 2 6 4 3" xfId="10311"/>
    <cellStyle name="Normal 10 2 6 4 3 2" xfId="10312"/>
    <cellStyle name="Normal 10 2 6 4 3 2 2" xfId="10313"/>
    <cellStyle name="Normal 10 2 6 4 3 3" xfId="10314"/>
    <cellStyle name="Normal 10 2 6 4 4" xfId="10315"/>
    <cellStyle name="Normal 10 2 6 4 4 2" xfId="10316"/>
    <cellStyle name="Normal 10 2 6 4 5" xfId="10317"/>
    <cellStyle name="Normal 10 2 6 5" xfId="10318"/>
    <cellStyle name="Normal 10 2 6 5 2" xfId="10319"/>
    <cellStyle name="Normal 10 2 6 5 2 2" xfId="10320"/>
    <cellStyle name="Normal 10 2 6 5 2 2 2" xfId="10321"/>
    <cellStyle name="Normal 10 2 6 5 2 2 2 2" xfId="10322"/>
    <cellStyle name="Normal 10 2 6 5 2 2 3" xfId="10323"/>
    <cellStyle name="Normal 10 2 6 5 2 3" xfId="10324"/>
    <cellStyle name="Normal 10 2 6 5 2 3 2" xfId="10325"/>
    <cellStyle name="Normal 10 2 6 5 2 4" xfId="10326"/>
    <cellStyle name="Normal 10 2 6 5 3" xfId="10327"/>
    <cellStyle name="Normal 10 2 6 5 3 2" xfId="10328"/>
    <cellStyle name="Normal 10 2 6 5 3 2 2" xfId="10329"/>
    <cellStyle name="Normal 10 2 6 5 3 3" xfId="10330"/>
    <cellStyle name="Normal 10 2 6 5 4" xfId="10331"/>
    <cellStyle name="Normal 10 2 6 5 4 2" xfId="10332"/>
    <cellStyle name="Normal 10 2 6 5 5" xfId="10333"/>
    <cellStyle name="Normal 10 2 6 6" xfId="10334"/>
    <cellStyle name="Normal 10 2 6 6 2" xfId="10335"/>
    <cellStyle name="Normal 10 2 6 6 2 2" xfId="10336"/>
    <cellStyle name="Normal 10 2 6 6 2 2 2" xfId="10337"/>
    <cellStyle name="Normal 10 2 6 6 2 3" xfId="10338"/>
    <cellStyle name="Normal 10 2 6 6 3" xfId="10339"/>
    <cellStyle name="Normal 10 2 6 6 3 2" xfId="10340"/>
    <cellStyle name="Normal 10 2 6 6 4" xfId="10341"/>
    <cellStyle name="Normal 10 2 6 7" xfId="10342"/>
    <cellStyle name="Normal 10 2 6 7 2" xfId="10343"/>
    <cellStyle name="Normal 10 2 6 7 2 2" xfId="10344"/>
    <cellStyle name="Normal 10 2 6 7 3" xfId="10345"/>
    <cellStyle name="Normal 10 2 6 8" xfId="10346"/>
    <cellStyle name="Normal 10 2 6 8 2" xfId="10347"/>
    <cellStyle name="Normal 10 2 6 9" xfId="10348"/>
    <cellStyle name="Normal 10 2 6 9 2" xfId="10349"/>
    <cellStyle name="Normal 10 2 7" xfId="10350"/>
    <cellStyle name="Normal 10 2 7 2" xfId="10351"/>
    <cellStyle name="Normal 10 2 7 2 2" xfId="10352"/>
    <cellStyle name="Normal 10 2 7 2 2 2" xfId="10353"/>
    <cellStyle name="Normal 10 2 7 2 2 2 2" xfId="10354"/>
    <cellStyle name="Normal 10 2 7 2 2 2 2 2" xfId="10355"/>
    <cellStyle name="Normal 10 2 7 2 2 2 3" xfId="10356"/>
    <cellStyle name="Normal 10 2 7 2 2 3" xfId="10357"/>
    <cellStyle name="Normal 10 2 7 2 2 3 2" xfId="10358"/>
    <cellStyle name="Normal 10 2 7 2 2 4" xfId="10359"/>
    <cellStyle name="Normal 10 2 7 2 3" xfId="10360"/>
    <cellStyle name="Normal 10 2 7 2 3 2" xfId="10361"/>
    <cellStyle name="Normal 10 2 7 2 3 2 2" xfId="10362"/>
    <cellStyle name="Normal 10 2 7 2 3 3" xfId="10363"/>
    <cellStyle name="Normal 10 2 7 2 4" xfId="10364"/>
    <cellStyle name="Normal 10 2 7 2 4 2" xfId="10365"/>
    <cellStyle name="Normal 10 2 7 2 5" xfId="10366"/>
    <cellStyle name="Normal 10 2 7 3" xfId="10367"/>
    <cellStyle name="Normal 10 2 7 3 2" xfId="10368"/>
    <cellStyle name="Normal 10 2 7 3 2 2" xfId="10369"/>
    <cellStyle name="Normal 10 2 7 3 2 2 2" xfId="10370"/>
    <cellStyle name="Normal 10 2 7 3 2 2 2 2" xfId="10371"/>
    <cellStyle name="Normal 10 2 7 3 2 2 3" xfId="10372"/>
    <cellStyle name="Normal 10 2 7 3 2 3" xfId="10373"/>
    <cellStyle name="Normal 10 2 7 3 2 3 2" xfId="10374"/>
    <cellStyle name="Normal 10 2 7 3 2 4" xfId="10375"/>
    <cellStyle name="Normal 10 2 7 3 3" xfId="10376"/>
    <cellStyle name="Normal 10 2 7 3 3 2" xfId="10377"/>
    <cellStyle name="Normal 10 2 7 3 3 2 2" xfId="10378"/>
    <cellStyle name="Normal 10 2 7 3 3 3" xfId="10379"/>
    <cellStyle name="Normal 10 2 7 3 4" xfId="10380"/>
    <cellStyle name="Normal 10 2 7 3 4 2" xfId="10381"/>
    <cellStyle name="Normal 10 2 7 3 5" xfId="10382"/>
    <cellStyle name="Normal 10 2 7 4" xfId="10383"/>
    <cellStyle name="Normal 10 2 7 4 2" xfId="10384"/>
    <cellStyle name="Normal 10 2 7 4 2 2" xfId="10385"/>
    <cellStyle name="Normal 10 2 7 4 2 2 2" xfId="10386"/>
    <cellStyle name="Normal 10 2 7 4 2 3" xfId="10387"/>
    <cellStyle name="Normal 10 2 7 4 3" xfId="10388"/>
    <cellStyle name="Normal 10 2 7 4 3 2" xfId="10389"/>
    <cellStyle name="Normal 10 2 7 4 4" xfId="10390"/>
    <cellStyle name="Normal 10 2 7 5" xfId="10391"/>
    <cellStyle name="Normal 10 2 7 5 2" xfId="10392"/>
    <cellStyle name="Normal 10 2 7 5 2 2" xfId="10393"/>
    <cellStyle name="Normal 10 2 7 5 3" xfId="10394"/>
    <cellStyle name="Normal 10 2 7 6" xfId="10395"/>
    <cellStyle name="Normal 10 2 7 6 2" xfId="10396"/>
    <cellStyle name="Normal 10 2 7 7" xfId="10397"/>
    <cellStyle name="Normal 10 2 7 8" xfId="29092"/>
    <cellStyle name="Normal 10 2 8" xfId="10398"/>
    <cellStyle name="Normal 10 2 8 2" xfId="10399"/>
    <cellStyle name="Normal 10 2 8 2 2" xfId="10400"/>
    <cellStyle name="Normal 10 2 8 2 2 2" xfId="10401"/>
    <cellStyle name="Normal 10 2 8 2 2 2 2" xfId="10402"/>
    <cellStyle name="Normal 10 2 8 2 2 3" xfId="10403"/>
    <cellStyle name="Normal 10 2 8 2 3" xfId="10404"/>
    <cellStyle name="Normal 10 2 8 2 3 2" xfId="10405"/>
    <cellStyle name="Normal 10 2 8 2 4" xfId="10406"/>
    <cellStyle name="Normal 10 2 8 3" xfId="10407"/>
    <cellStyle name="Normal 10 2 8 3 2" xfId="10408"/>
    <cellStyle name="Normal 10 2 8 3 2 2" xfId="10409"/>
    <cellStyle name="Normal 10 2 8 3 3" xfId="10410"/>
    <cellStyle name="Normal 10 2 8 4" xfId="10411"/>
    <cellStyle name="Normal 10 2 8 4 2" xfId="10412"/>
    <cellStyle name="Normal 10 2 8 5" xfId="10413"/>
    <cellStyle name="Normal 10 2 9" xfId="10414"/>
    <cellStyle name="Normal 10 2 9 2" xfId="10415"/>
    <cellStyle name="Normal 10 2 9 2 2" xfId="10416"/>
    <cellStyle name="Normal 10 2 9 2 2 2" xfId="10417"/>
    <cellStyle name="Normal 10 2 9 2 2 2 2" xfId="10418"/>
    <cellStyle name="Normal 10 2 9 2 2 3" xfId="10419"/>
    <cellStyle name="Normal 10 2 9 2 3" xfId="10420"/>
    <cellStyle name="Normal 10 2 9 2 3 2" xfId="10421"/>
    <cellStyle name="Normal 10 2 9 2 4" xfId="10422"/>
    <cellStyle name="Normal 10 2 9 3" xfId="10423"/>
    <cellStyle name="Normal 10 2 9 3 2" xfId="10424"/>
    <cellStyle name="Normal 10 2 9 3 2 2" xfId="10425"/>
    <cellStyle name="Normal 10 2 9 3 3" xfId="10426"/>
    <cellStyle name="Normal 10 2 9 4" xfId="10427"/>
    <cellStyle name="Normal 10 2 9 4 2" xfId="10428"/>
    <cellStyle name="Normal 10 2 9 5" xfId="10429"/>
    <cellStyle name="Normal 10 3" xfId="10430"/>
    <cellStyle name="Normal 10 3 10" xfId="10431"/>
    <cellStyle name="Normal 10 3 10 2" xfId="10432"/>
    <cellStyle name="Normal 10 3 10 2 2" xfId="10433"/>
    <cellStyle name="Normal 10 3 10 2 2 2" xfId="10434"/>
    <cellStyle name="Normal 10 3 10 2 3" xfId="10435"/>
    <cellStyle name="Normal 10 3 10 3" xfId="10436"/>
    <cellStyle name="Normal 10 3 10 3 2" xfId="10437"/>
    <cellStyle name="Normal 10 3 10 4" xfId="10438"/>
    <cellStyle name="Normal 10 3 11" xfId="10439"/>
    <cellStyle name="Normal 10 3 11 2" xfId="10440"/>
    <cellStyle name="Normal 10 3 11 2 2" xfId="10441"/>
    <cellStyle name="Normal 10 3 11 3" xfId="10442"/>
    <cellStyle name="Normal 10 3 12" xfId="10443"/>
    <cellStyle name="Normal 10 3 12 2" xfId="10444"/>
    <cellStyle name="Normal 10 3 13" xfId="10445"/>
    <cellStyle name="Normal 10 3 13 2" xfId="10446"/>
    <cellStyle name="Normal 10 3 14" xfId="10447"/>
    <cellStyle name="Normal 10 3 15" xfId="29093"/>
    <cellStyle name="Normal 10 3 2" xfId="10448"/>
    <cellStyle name="Normal 10 3 2 10" xfId="10449"/>
    <cellStyle name="Normal 10 3 2 10 2" xfId="10450"/>
    <cellStyle name="Normal 10 3 2 11" xfId="10451"/>
    <cellStyle name="Normal 10 3 2 11 2" xfId="10452"/>
    <cellStyle name="Normal 10 3 2 12" xfId="10453"/>
    <cellStyle name="Normal 10 3 2 13" xfId="29094"/>
    <cellStyle name="Normal 10 3 2 2" xfId="10454"/>
    <cellStyle name="Normal 10 3 2 2 10" xfId="10455"/>
    <cellStyle name="Normal 10 3 2 2 11" xfId="29095"/>
    <cellStyle name="Normal 10 3 2 2 2" xfId="10456"/>
    <cellStyle name="Normal 10 3 2 2 2 2" xfId="10457"/>
    <cellStyle name="Normal 10 3 2 2 2 2 2" xfId="10458"/>
    <cellStyle name="Normal 10 3 2 2 2 2 2 2" xfId="10459"/>
    <cellStyle name="Normal 10 3 2 2 2 2 2 2 2" xfId="10460"/>
    <cellStyle name="Normal 10 3 2 2 2 2 2 2 2 2" xfId="10461"/>
    <cellStyle name="Normal 10 3 2 2 2 2 2 2 3" xfId="10462"/>
    <cellStyle name="Normal 10 3 2 2 2 2 2 3" xfId="10463"/>
    <cellStyle name="Normal 10 3 2 2 2 2 2 3 2" xfId="10464"/>
    <cellStyle name="Normal 10 3 2 2 2 2 2 4" xfId="10465"/>
    <cellStyle name="Normal 10 3 2 2 2 2 3" xfId="10466"/>
    <cellStyle name="Normal 10 3 2 2 2 2 3 2" xfId="10467"/>
    <cellStyle name="Normal 10 3 2 2 2 2 3 2 2" xfId="10468"/>
    <cellStyle name="Normal 10 3 2 2 2 2 3 3" xfId="10469"/>
    <cellStyle name="Normal 10 3 2 2 2 2 4" xfId="10470"/>
    <cellStyle name="Normal 10 3 2 2 2 2 4 2" xfId="10471"/>
    <cellStyle name="Normal 10 3 2 2 2 2 5" xfId="10472"/>
    <cellStyle name="Normal 10 3 2 2 2 3" xfId="10473"/>
    <cellStyle name="Normal 10 3 2 2 2 3 2" xfId="10474"/>
    <cellStyle name="Normal 10 3 2 2 2 3 2 2" xfId="10475"/>
    <cellStyle name="Normal 10 3 2 2 2 3 2 2 2" xfId="10476"/>
    <cellStyle name="Normal 10 3 2 2 2 3 2 2 2 2" xfId="10477"/>
    <cellStyle name="Normal 10 3 2 2 2 3 2 2 3" xfId="10478"/>
    <cellStyle name="Normal 10 3 2 2 2 3 2 3" xfId="10479"/>
    <cellStyle name="Normal 10 3 2 2 2 3 2 3 2" xfId="10480"/>
    <cellStyle name="Normal 10 3 2 2 2 3 2 4" xfId="10481"/>
    <cellStyle name="Normal 10 3 2 2 2 3 3" xfId="10482"/>
    <cellStyle name="Normal 10 3 2 2 2 3 3 2" xfId="10483"/>
    <cellStyle name="Normal 10 3 2 2 2 3 3 2 2" xfId="10484"/>
    <cellStyle name="Normal 10 3 2 2 2 3 3 3" xfId="10485"/>
    <cellStyle name="Normal 10 3 2 2 2 3 4" xfId="10486"/>
    <cellStyle name="Normal 10 3 2 2 2 3 4 2" xfId="10487"/>
    <cellStyle name="Normal 10 3 2 2 2 3 5" xfId="10488"/>
    <cellStyle name="Normal 10 3 2 2 2 4" xfId="10489"/>
    <cellStyle name="Normal 10 3 2 2 2 4 2" xfId="10490"/>
    <cellStyle name="Normal 10 3 2 2 2 4 2 2" xfId="10491"/>
    <cellStyle name="Normal 10 3 2 2 2 4 2 2 2" xfId="10492"/>
    <cellStyle name="Normal 10 3 2 2 2 4 2 3" xfId="10493"/>
    <cellStyle name="Normal 10 3 2 2 2 4 3" xfId="10494"/>
    <cellStyle name="Normal 10 3 2 2 2 4 3 2" xfId="10495"/>
    <cellStyle name="Normal 10 3 2 2 2 4 4" xfId="10496"/>
    <cellStyle name="Normal 10 3 2 2 2 5" xfId="10497"/>
    <cellStyle name="Normal 10 3 2 2 2 5 2" xfId="10498"/>
    <cellStyle name="Normal 10 3 2 2 2 5 2 2" xfId="10499"/>
    <cellStyle name="Normal 10 3 2 2 2 5 3" xfId="10500"/>
    <cellStyle name="Normal 10 3 2 2 2 6" xfId="10501"/>
    <cellStyle name="Normal 10 3 2 2 2 6 2" xfId="10502"/>
    <cellStyle name="Normal 10 3 2 2 2 7" xfId="10503"/>
    <cellStyle name="Normal 10 3 2 2 2 8" xfId="29096"/>
    <cellStyle name="Normal 10 3 2 2 3" xfId="10504"/>
    <cellStyle name="Normal 10 3 2 2 3 2" xfId="10505"/>
    <cellStyle name="Normal 10 3 2 2 3 2 2" xfId="10506"/>
    <cellStyle name="Normal 10 3 2 2 3 2 2 2" xfId="10507"/>
    <cellStyle name="Normal 10 3 2 2 3 2 2 2 2" xfId="10508"/>
    <cellStyle name="Normal 10 3 2 2 3 2 2 3" xfId="10509"/>
    <cellStyle name="Normal 10 3 2 2 3 2 3" xfId="10510"/>
    <cellStyle name="Normal 10 3 2 2 3 2 3 2" xfId="10511"/>
    <cellStyle name="Normal 10 3 2 2 3 2 4" xfId="10512"/>
    <cellStyle name="Normal 10 3 2 2 3 3" xfId="10513"/>
    <cellStyle name="Normal 10 3 2 2 3 3 2" xfId="10514"/>
    <cellStyle name="Normal 10 3 2 2 3 3 2 2" xfId="10515"/>
    <cellStyle name="Normal 10 3 2 2 3 3 3" xfId="10516"/>
    <cellStyle name="Normal 10 3 2 2 3 4" xfId="10517"/>
    <cellStyle name="Normal 10 3 2 2 3 4 2" xfId="10518"/>
    <cellStyle name="Normal 10 3 2 2 3 5" xfId="10519"/>
    <cellStyle name="Normal 10 3 2 2 4" xfId="10520"/>
    <cellStyle name="Normal 10 3 2 2 4 2" xfId="10521"/>
    <cellStyle name="Normal 10 3 2 2 4 2 2" xfId="10522"/>
    <cellStyle name="Normal 10 3 2 2 4 2 2 2" xfId="10523"/>
    <cellStyle name="Normal 10 3 2 2 4 2 2 2 2" xfId="10524"/>
    <cellStyle name="Normal 10 3 2 2 4 2 2 3" xfId="10525"/>
    <cellStyle name="Normal 10 3 2 2 4 2 3" xfId="10526"/>
    <cellStyle name="Normal 10 3 2 2 4 2 3 2" xfId="10527"/>
    <cellStyle name="Normal 10 3 2 2 4 2 4" xfId="10528"/>
    <cellStyle name="Normal 10 3 2 2 4 3" xfId="10529"/>
    <cellStyle name="Normal 10 3 2 2 4 3 2" xfId="10530"/>
    <cellStyle name="Normal 10 3 2 2 4 3 2 2" xfId="10531"/>
    <cellStyle name="Normal 10 3 2 2 4 3 3" xfId="10532"/>
    <cellStyle name="Normal 10 3 2 2 4 4" xfId="10533"/>
    <cellStyle name="Normal 10 3 2 2 4 4 2" xfId="10534"/>
    <cellStyle name="Normal 10 3 2 2 4 5" xfId="10535"/>
    <cellStyle name="Normal 10 3 2 2 5" xfId="10536"/>
    <cellStyle name="Normal 10 3 2 2 5 2" xfId="10537"/>
    <cellStyle name="Normal 10 3 2 2 5 2 2" xfId="10538"/>
    <cellStyle name="Normal 10 3 2 2 5 2 2 2" xfId="10539"/>
    <cellStyle name="Normal 10 3 2 2 5 2 2 2 2" xfId="10540"/>
    <cellStyle name="Normal 10 3 2 2 5 2 2 3" xfId="10541"/>
    <cellStyle name="Normal 10 3 2 2 5 2 3" xfId="10542"/>
    <cellStyle name="Normal 10 3 2 2 5 2 3 2" xfId="10543"/>
    <cellStyle name="Normal 10 3 2 2 5 2 4" xfId="10544"/>
    <cellStyle name="Normal 10 3 2 2 5 3" xfId="10545"/>
    <cellStyle name="Normal 10 3 2 2 5 3 2" xfId="10546"/>
    <cellStyle name="Normal 10 3 2 2 5 3 2 2" xfId="10547"/>
    <cellStyle name="Normal 10 3 2 2 5 3 3" xfId="10548"/>
    <cellStyle name="Normal 10 3 2 2 5 4" xfId="10549"/>
    <cellStyle name="Normal 10 3 2 2 5 4 2" xfId="10550"/>
    <cellStyle name="Normal 10 3 2 2 5 5" xfId="10551"/>
    <cellStyle name="Normal 10 3 2 2 6" xfId="10552"/>
    <cellStyle name="Normal 10 3 2 2 6 2" xfId="10553"/>
    <cellStyle name="Normal 10 3 2 2 6 2 2" xfId="10554"/>
    <cellStyle name="Normal 10 3 2 2 6 2 2 2" xfId="10555"/>
    <cellStyle name="Normal 10 3 2 2 6 2 3" xfId="10556"/>
    <cellStyle name="Normal 10 3 2 2 6 3" xfId="10557"/>
    <cellStyle name="Normal 10 3 2 2 6 3 2" xfId="10558"/>
    <cellStyle name="Normal 10 3 2 2 6 4" xfId="10559"/>
    <cellStyle name="Normal 10 3 2 2 7" xfId="10560"/>
    <cellStyle name="Normal 10 3 2 2 7 2" xfId="10561"/>
    <cellStyle name="Normal 10 3 2 2 7 2 2" xfId="10562"/>
    <cellStyle name="Normal 10 3 2 2 7 3" xfId="10563"/>
    <cellStyle name="Normal 10 3 2 2 8" xfId="10564"/>
    <cellStyle name="Normal 10 3 2 2 8 2" xfId="10565"/>
    <cellStyle name="Normal 10 3 2 2 9" xfId="10566"/>
    <cellStyle name="Normal 10 3 2 2 9 2" xfId="10567"/>
    <cellStyle name="Normal 10 3 2 3" xfId="10568"/>
    <cellStyle name="Normal 10 3 2 3 10" xfId="10569"/>
    <cellStyle name="Normal 10 3 2 3 11" xfId="29097"/>
    <cellStyle name="Normal 10 3 2 3 2" xfId="10570"/>
    <cellStyle name="Normal 10 3 2 3 2 2" xfId="10571"/>
    <cellStyle name="Normal 10 3 2 3 2 2 2" xfId="10572"/>
    <cellStyle name="Normal 10 3 2 3 2 2 2 2" xfId="10573"/>
    <cellStyle name="Normal 10 3 2 3 2 2 2 2 2" xfId="10574"/>
    <cellStyle name="Normal 10 3 2 3 2 2 2 2 2 2" xfId="10575"/>
    <cellStyle name="Normal 10 3 2 3 2 2 2 2 3" xfId="10576"/>
    <cellStyle name="Normal 10 3 2 3 2 2 2 3" xfId="10577"/>
    <cellStyle name="Normal 10 3 2 3 2 2 2 3 2" xfId="10578"/>
    <cellStyle name="Normal 10 3 2 3 2 2 2 4" xfId="10579"/>
    <cellStyle name="Normal 10 3 2 3 2 2 3" xfId="10580"/>
    <cellStyle name="Normal 10 3 2 3 2 2 3 2" xfId="10581"/>
    <cellStyle name="Normal 10 3 2 3 2 2 3 2 2" xfId="10582"/>
    <cellStyle name="Normal 10 3 2 3 2 2 3 3" xfId="10583"/>
    <cellStyle name="Normal 10 3 2 3 2 2 4" xfId="10584"/>
    <cellStyle name="Normal 10 3 2 3 2 2 4 2" xfId="10585"/>
    <cellStyle name="Normal 10 3 2 3 2 2 5" xfId="10586"/>
    <cellStyle name="Normal 10 3 2 3 2 3" xfId="10587"/>
    <cellStyle name="Normal 10 3 2 3 2 3 2" xfId="10588"/>
    <cellStyle name="Normal 10 3 2 3 2 3 2 2" xfId="10589"/>
    <cellStyle name="Normal 10 3 2 3 2 3 2 2 2" xfId="10590"/>
    <cellStyle name="Normal 10 3 2 3 2 3 2 2 2 2" xfId="10591"/>
    <cellStyle name="Normal 10 3 2 3 2 3 2 2 3" xfId="10592"/>
    <cellStyle name="Normal 10 3 2 3 2 3 2 3" xfId="10593"/>
    <cellStyle name="Normal 10 3 2 3 2 3 2 3 2" xfId="10594"/>
    <cellStyle name="Normal 10 3 2 3 2 3 2 4" xfId="10595"/>
    <cellStyle name="Normal 10 3 2 3 2 3 3" xfId="10596"/>
    <cellStyle name="Normal 10 3 2 3 2 3 3 2" xfId="10597"/>
    <cellStyle name="Normal 10 3 2 3 2 3 3 2 2" xfId="10598"/>
    <cellStyle name="Normal 10 3 2 3 2 3 3 3" xfId="10599"/>
    <cellStyle name="Normal 10 3 2 3 2 3 4" xfId="10600"/>
    <cellStyle name="Normal 10 3 2 3 2 3 4 2" xfId="10601"/>
    <cellStyle name="Normal 10 3 2 3 2 3 5" xfId="10602"/>
    <cellStyle name="Normal 10 3 2 3 2 4" xfId="10603"/>
    <cellStyle name="Normal 10 3 2 3 2 4 2" xfId="10604"/>
    <cellStyle name="Normal 10 3 2 3 2 4 2 2" xfId="10605"/>
    <cellStyle name="Normal 10 3 2 3 2 4 2 2 2" xfId="10606"/>
    <cellStyle name="Normal 10 3 2 3 2 4 2 3" xfId="10607"/>
    <cellStyle name="Normal 10 3 2 3 2 4 3" xfId="10608"/>
    <cellStyle name="Normal 10 3 2 3 2 4 3 2" xfId="10609"/>
    <cellStyle name="Normal 10 3 2 3 2 4 4" xfId="10610"/>
    <cellStyle name="Normal 10 3 2 3 2 5" xfId="10611"/>
    <cellStyle name="Normal 10 3 2 3 2 5 2" xfId="10612"/>
    <cellStyle name="Normal 10 3 2 3 2 5 2 2" xfId="10613"/>
    <cellStyle name="Normal 10 3 2 3 2 5 3" xfId="10614"/>
    <cellStyle name="Normal 10 3 2 3 2 6" xfId="10615"/>
    <cellStyle name="Normal 10 3 2 3 2 6 2" xfId="10616"/>
    <cellStyle name="Normal 10 3 2 3 2 7" xfId="10617"/>
    <cellStyle name="Normal 10 3 2 3 2 8" xfId="29098"/>
    <cellStyle name="Normal 10 3 2 3 3" xfId="10618"/>
    <cellStyle name="Normal 10 3 2 3 3 2" xfId="10619"/>
    <cellStyle name="Normal 10 3 2 3 3 2 2" xfId="10620"/>
    <cellStyle name="Normal 10 3 2 3 3 2 2 2" xfId="10621"/>
    <cellStyle name="Normal 10 3 2 3 3 2 2 2 2" xfId="10622"/>
    <cellStyle name="Normal 10 3 2 3 3 2 2 3" xfId="10623"/>
    <cellStyle name="Normal 10 3 2 3 3 2 3" xfId="10624"/>
    <cellStyle name="Normal 10 3 2 3 3 2 3 2" xfId="10625"/>
    <cellStyle name="Normal 10 3 2 3 3 2 4" xfId="10626"/>
    <cellStyle name="Normal 10 3 2 3 3 3" xfId="10627"/>
    <cellStyle name="Normal 10 3 2 3 3 3 2" xfId="10628"/>
    <cellStyle name="Normal 10 3 2 3 3 3 2 2" xfId="10629"/>
    <cellStyle name="Normal 10 3 2 3 3 3 3" xfId="10630"/>
    <cellStyle name="Normal 10 3 2 3 3 4" xfId="10631"/>
    <cellStyle name="Normal 10 3 2 3 3 4 2" xfId="10632"/>
    <cellStyle name="Normal 10 3 2 3 3 5" xfId="10633"/>
    <cellStyle name="Normal 10 3 2 3 4" xfId="10634"/>
    <cellStyle name="Normal 10 3 2 3 4 2" xfId="10635"/>
    <cellStyle name="Normal 10 3 2 3 4 2 2" xfId="10636"/>
    <cellStyle name="Normal 10 3 2 3 4 2 2 2" xfId="10637"/>
    <cellStyle name="Normal 10 3 2 3 4 2 2 2 2" xfId="10638"/>
    <cellStyle name="Normal 10 3 2 3 4 2 2 3" xfId="10639"/>
    <cellStyle name="Normal 10 3 2 3 4 2 3" xfId="10640"/>
    <cellStyle name="Normal 10 3 2 3 4 2 3 2" xfId="10641"/>
    <cellStyle name="Normal 10 3 2 3 4 2 4" xfId="10642"/>
    <cellStyle name="Normal 10 3 2 3 4 3" xfId="10643"/>
    <cellStyle name="Normal 10 3 2 3 4 3 2" xfId="10644"/>
    <cellStyle name="Normal 10 3 2 3 4 3 2 2" xfId="10645"/>
    <cellStyle name="Normal 10 3 2 3 4 3 3" xfId="10646"/>
    <cellStyle name="Normal 10 3 2 3 4 4" xfId="10647"/>
    <cellStyle name="Normal 10 3 2 3 4 4 2" xfId="10648"/>
    <cellStyle name="Normal 10 3 2 3 4 5" xfId="10649"/>
    <cellStyle name="Normal 10 3 2 3 5" xfId="10650"/>
    <cellStyle name="Normal 10 3 2 3 5 2" xfId="10651"/>
    <cellStyle name="Normal 10 3 2 3 5 2 2" xfId="10652"/>
    <cellStyle name="Normal 10 3 2 3 5 2 2 2" xfId="10653"/>
    <cellStyle name="Normal 10 3 2 3 5 2 2 2 2" xfId="10654"/>
    <cellStyle name="Normal 10 3 2 3 5 2 2 3" xfId="10655"/>
    <cellStyle name="Normal 10 3 2 3 5 2 3" xfId="10656"/>
    <cellStyle name="Normal 10 3 2 3 5 2 3 2" xfId="10657"/>
    <cellStyle name="Normal 10 3 2 3 5 2 4" xfId="10658"/>
    <cellStyle name="Normal 10 3 2 3 5 3" xfId="10659"/>
    <cellStyle name="Normal 10 3 2 3 5 3 2" xfId="10660"/>
    <cellStyle name="Normal 10 3 2 3 5 3 2 2" xfId="10661"/>
    <cellStyle name="Normal 10 3 2 3 5 3 3" xfId="10662"/>
    <cellStyle name="Normal 10 3 2 3 5 4" xfId="10663"/>
    <cellStyle name="Normal 10 3 2 3 5 4 2" xfId="10664"/>
    <cellStyle name="Normal 10 3 2 3 5 5" xfId="10665"/>
    <cellStyle name="Normal 10 3 2 3 6" xfId="10666"/>
    <cellStyle name="Normal 10 3 2 3 6 2" xfId="10667"/>
    <cellStyle name="Normal 10 3 2 3 6 2 2" xfId="10668"/>
    <cellStyle name="Normal 10 3 2 3 6 2 2 2" xfId="10669"/>
    <cellStyle name="Normal 10 3 2 3 6 2 3" xfId="10670"/>
    <cellStyle name="Normal 10 3 2 3 6 3" xfId="10671"/>
    <cellStyle name="Normal 10 3 2 3 6 3 2" xfId="10672"/>
    <cellStyle name="Normal 10 3 2 3 6 4" xfId="10673"/>
    <cellStyle name="Normal 10 3 2 3 7" xfId="10674"/>
    <cellStyle name="Normal 10 3 2 3 7 2" xfId="10675"/>
    <cellStyle name="Normal 10 3 2 3 7 2 2" xfId="10676"/>
    <cellStyle name="Normal 10 3 2 3 7 3" xfId="10677"/>
    <cellStyle name="Normal 10 3 2 3 8" xfId="10678"/>
    <cellStyle name="Normal 10 3 2 3 8 2" xfId="10679"/>
    <cellStyle name="Normal 10 3 2 3 9" xfId="10680"/>
    <cellStyle name="Normal 10 3 2 3 9 2" xfId="10681"/>
    <cellStyle name="Normal 10 3 2 4" xfId="10682"/>
    <cellStyle name="Normal 10 3 2 4 2" xfId="10683"/>
    <cellStyle name="Normal 10 3 2 4 2 2" xfId="10684"/>
    <cellStyle name="Normal 10 3 2 4 2 2 2" xfId="10685"/>
    <cellStyle name="Normal 10 3 2 4 2 2 2 2" xfId="10686"/>
    <cellStyle name="Normal 10 3 2 4 2 2 2 2 2" xfId="10687"/>
    <cellStyle name="Normal 10 3 2 4 2 2 2 3" xfId="10688"/>
    <cellStyle name="Normal 10 3 2 4 2 2 3" xfId="10689"/>
    <cellStyle name="Normal 10 3 2 4 2 2 3 2" xfId="10690"/>
    <cellStyle name="Normal 10 3 2 4 2 2 4" xfId="10691"/>
    <cellStyle name="Normal 10 3 2 4 2 3" xfId="10692"/>
    <cellStyle name="Normal 10 3 2 4 2 3 2" xfId="10693"/>
    <cellStyle name="Normal 10 3 2 4 2 3 2 2" xfId="10694"/>
    <cellStyle name="Normal 10 3 2 4 2 3 3" xfId="10695"/>
    <cellStyle name="Normal 10 3 2 4 2 4" xfId="10696"/>
    <cellStyle name="Normal 10 3 2 4 2 4 2" xfId="10697"/>
    <cellStyle name="Normal 10 3 2 4 2 5" xfId="10698"/>
    <cellStyle name="Normal 10 3 2 4 3" xfId="10699"/>
    <cellStyle name="Normal 10 3 2 4 3 2" xfId="10700"/>
    <cellStyle name="Normal 10 3 2 4 3 2 2" xfId="10701"/>
    <cellStyle name="Normal 10 3 2 4 3 2 2 2" xfId="10702"/>
    <cellStyle name="Normal 10 3 2 4 3 2 2 2 2" xfId="10703"/>
    <cellStyle name="Normal 10 3 2 4 3 2 2 3" xfId="10704"/>
    <cellStyle name="Normal 10 3 2 4 3 2 3" xfId="10705"/>
    <cellStyle name="Normal 10 3 2 4 3 2 3 2" xfId="10706"/>
    <cellStyle name="Normal 10 3 2 4 3 2 4" xfId="10707"/>
    <cellStyle name="Normal 10 3 2 4 3 3" xfId="10708"/>
    <cellStyle name="Normal 10 3 2 4 3 3 2" xfId="10709"/>
    <cellStyle name="Normal 10 3 2 4 3 3 2 2" xfId="10710"/>
    <cellStyle name="Normal 10 3 2 4 3 3 3" xfId="10711"/>
    <cellStyle name="Normal 10 3 2 4 3 4" xfId="10712"/>
    <cellStyle name="Normal 10 3 2 4 3 4 2" xfId="10713"/>
    <cellStyle name="Normal 10 3 2 4 3 5" xfId="10714"/>
    <cellStyle name="Normal 10 3 2 4 4" xfId="10715"/>
    <cellStyle name="Normal 10 3 2 4 4 2" xfId="10716"/>
    <cellStyle name="Normal 10 3 2 4 4 2 2" xfId="10717"/>
    <cellStyle name="Normal 10 3 2 4 4 2 2 2" xfId="10718"/>
    <cellStyle name="Normal 10 3 2 4 4 2 3" xfId="10719"/>
    <cellStyle name="Normal 10 3 2 4 4 3" xfId="10720"/>
    <cellStyle name="Normal 10 3 2 4 4 3 2" xfId="10721"/>
    <cellStyle name="Normal 10 3 2 4 4 4" xfId="10722"/>
    <cellStyle name="Normal 10 3 2 4 5" xfId="10723"/>
    <cellStyle name="Normal 10 3 2 4 5 2" xfId="10724"/>
    <cellStyle name="Normal 10 3 2 4 5 2 2" xfId="10725"/>
    <cellStyle name="Normal 10 3 2 4 5 3" xfId="10726"/>
    <cellStyle name="Normal 10 3 2 4 6" xfId="10727"/>
    <cellStyle name="Normal 10 3 2 4 6 2" xfId="10728"/>
    <cellStyle name="Normal 10 3 2 4 7" xfId="10729"/>
    <cellStyle name="Normal 10 3 2 4 8" xfId="29099"/>
    <cellStyle name="Normal 10 3 2 5" xfId="10730"/>
    <cellStyle name="Normal 10 3 2 5 2" xfId="10731"/>
    <cellStyle name="Normal 10 3 2 5 2 2" xfId="10732"/>
    <cellStyle name="Normal 10 3 2 5 2 2 2" xfId="10733"/>
    <cellStyle name="Normal 10 3 2 5 2 2 2 2" xfId="10734"/>
    <cellStyle name="Normal 10 3 2 5 2 2 3" xfId="10735"/>
    <cellStyle name="Normal 10 3 2 5 2 3" xfId="10736"/>
    <cellStyle name="Normal 10 3 2 5 2 3 2" xfId="10737"/>
    <cellStyle name="Normal 10 3 2 5 2 4" xfId="10738"/>
    <cellStyle name="Normal 10 3 2 5 3" xfId="10739"/>
    <cellStyle name="Normal 10 3 2 5 3 2" xfId="10740"/>
    <cellStyle name="Normal 10 3 2 5 3 2 2" xfId="10741"/>
    <cellStyle name="Normal 10 3 2 5 3 3" xfId="10742"/>
    <cellStyle name="Normal 10 3 2 5 4" xfId="10743"/>
    <cellStyle name="Normal 10 3 2 5 4 2" xfId="10744"/>
    <cellStyle name="Normal 10 3 2 5 5" xfId="10745"/>
    <cellStyle name="Normal 10 3 2 6" xfId="10746"/>
    <cellStyle name="Normal 10 3 2 6 2" xfId="10747"/>
    <cellStyle name="Normal 10 3 2 6 2 2" xfId="10748"/>
    <cellStyle name="Normal 10 3 2 6 2 2 2" xfId="10749"/>
    <cellStyle name="Normal 10 3 2 6 2 2 2 2" xfId="10750"/>
    <cellStyle name="Normal 10 3 2 6 2 2 3" xfId="10751"/>
    <cellStyle name="Normal 10 3 2 6 2 3" xfId="10752"/>
    <cellStyle name="Normal 10 3 2 6 2 3 2" xfId="10753"/>
    <cellStyle name="Normal 10 3 2 6 2 4" xfId="10754"/>
    <cellStyle name="Normal 10 3 2 6 3" xfId="10755"/>
    <cellStyle name="Normal 10 3 2 6 3 2" xfId="10756"/>
    <cellStyle name="Normal 10 3 2 6 3 2 2" xfId="10757"/>
    <cellStyle name="Normal 10 3 2 6 3 3" xfId="10758"/>
    <cellStyle name="Normal 10 3 2 6 4" xfId="10759"/>
    <cellStyle name="Normal 10 3 2 6 4 2" xfId="10760"/>
    <cellStyle name="Normal 10 3 2 6 5" xfId="10761"/>
    <cellStyle name="Normal 10 3 2 7" xfId="10762"/>
    <cellStyle name="Normal 10 3 2 7 2" xfId="10763"/>
    <cellStyle name="Normal 10 3 2 7 2 2" xfId="10764"/>
    <cellStyle name="Normal 10 3 2 7 2 2 2" xfId="10765"/>
    <cellStyle name="Normal 10 3 2 7 2 2 2 2" xfId="10766"/>
    <cellStyle name="Normal 10 3 2 7 2 2 3" xfId="10767"/>
    <cellStyle name="Normal 10 3 2 7 2 3" xfId="10768"/>
    <cellStyle name="Normal 10 3 2 7 2 3 2" xfId="10769"/>
    <cellStyle name="Normal 10 3 2 7 2 4" xfId="10770"/>
    <cellStyle name="Normal 10 3 2 7 3" xfId="10771"/>
    <cellStyle name="Normal 10 3 2 7 3 2" xfId="10772"/>
    <cellStyle name="Normal 10 3 2 7 3 2 2" xfId="10773"/>
    <cellStyle name="Normal 10 3 2 7 3 3" xfId="10774"/>
    <cellStyle name="Normal 10 3 2 7 4" xfId="10775"/>
    <cellStyle name="Normal 10 3 2 7 4 2" xfId="10776"/>
    <cellStyle name="Normal 10 3 2 7 5" xfId="10777"/>
    <cellStyle name="Normal 10 3 2 8" xfId="10778"/>
    <cellStyle name="Normal 10 3 2 8 2" xfId="10779"/>
    <cellStyle name="Normal 10 3 2 8 2 2" xfId="10780"/>
    <cellStyle name="Normal 10 3 2 8 2 2 2" xfId="10781"/>
    <cellStyle name="Normal 10 3 2 8 2 3" xfId="10782"/>
    <cellStyle name="Normal 10 3 2 8 3" xfId="10783"/>
    <cellStyle name="Normal 10 3 2 8 3 2" xfId="10784"/>
    <cellStyle name="Normal 10 3 2 8 4" xfId="10785"/>
    <cellStyle name="Normal 10 3 2 9" xfId="10786"/>
    <cellStyle name="Normal 10 3 2 9 2" xfId="10787"/>
    <cellStyle name="Normal 10 3 2 9 2 2" xfId="10788"/>
    <cellStyle name="Normal 10 3 2 9 3" xfId="10789"/>
    <cellStyle name="Normal 10 3 3" xfId="10790"/>
    <cellStyle name="Normal 10 3 3 10" xfId="10791"/>
    <cellStyle name="Normal 10 3 3 10 2" xfId="10792"/>
    <cellStyle name="Normal 10 3 3 11" xfId="10793"/>
    <cellStyle name="Normal 10 3 3 12" xfId="29100"/>
    <cellStyle name="Normal 10 3 3 2" xfId="10794"/>
    <cellStyle name="Normal 10 3 3 2 10" xfId="10795"/>
    <cellStyle name="Normal 10 3 3 2 11" xfId="29101"/>
    <cellStyle name="Normal 10 3 3 2 2" xfId="10796"/>
    <cellStyle name="Normal 10 3 3 2 2 2" xfId="10797"/>
    <cellStyle name="Normal 10 3 3 2 2 2 2" xfId="10798"/>
    <cellStyle name="Normal 10 3 3 2 2 2 2 2" xfId="10799"/>
    <cellStyle name="Normal 10 3 3 2 2 2 2 2 2" xfId="10800"/>
    <cellStyle name="Normal 10 3 3 2 2 2 2 2 2 2" xfId="10801"/>
    <cellStyle name="Normal 10 3 3 2 2 2 2 2 3" xfId="10802"/>
    <cellStyle name="Normal 10 3 3 2 2 2 2 3" xfId="10803"/>
    <cellStyle name="Normal 10 3 3 2 2 2 2 3 2" xfId="10804"/>
    <cellStyle name="Normal 10 3 3 2 2 2 2 4" xfId="10805"/>
    <cellStyle name="Normal 10 3 3 2 2 2 3" xfId="10806"/>
    <cellStyle name="Normal 10 3 3 2 2 2 3 2" xfId="10807"/>
    <cellStyle name="Normal 10 3 3 2 2 2 3 2 2" xfId="10808"/>
    <cellStyle name="Normal 10 3 3 2 2 2 3 3" xfId="10809"/>
    <cellStyle name="Normal 10 3 3 2 2 2 4" xfId="10810"/>
    <cellStyle name="Normal 10 3 3 2 2 2 4 2" xfId="10811"/>
    <cellStyle name="Normal 10 3 3 2 2 2 5" xfId="10812"/>
    <cellStyle name="Normal 10 3 3 2 2 3" xfId="10813"/>
    <cellStyle name="Normal 10 3 3 2 2 3 2" xfId="10814"/>
    <cellStyle name="Normal 10 3 3 2 2 3 2 2" xfId="10815"/>
    <cellStyle name="Normal 10 3 3 2 2 3 2 2 2" xfId="10816"/>
    <cellStyle name="Normal 10 3 3 2 2 3 2 2 2 2" xfId="10817"/>
    <cellStyle name="Normal 10 3 3 2 2 3 2 2 3" xfId="10818"/>
    <cellStyle name="Normal 10 3 3 2 2 3 2 3" xfId="10819"/>
    <cellStyle name="Normal 10 3 3 2 2 3 2 3 2" xfId="10820"/>
    <cellStyle name="Normal 10 3 3 2 2 3 2 4" xfId="10821"/>
    <cellStyle name="Normal 10 3 3 2 2 3 3" xfId="10822"/>
    <cellStyle name="Normal 10 3 3 2 2 3 3 2" xfId="10823"/>
    <cellStyle name="Normal 10 3 3 2 2 3 3 2 2" xfId="10824"/>
    <cellStyle name="Normal 10 3 3 2 2 3 3 3" xfId="10825"/>
    <cellStyle name="Normal 10 3 3 2 2 3 4" xfId="10826"/>
    <cellStyle name="Normal 10 3 3 2 2 3 4 2" xfId="10827"/>
    <cellStyle name="Normal 10 3 3 2 2 3 5" xfId="10828"/>
    <cellStyle name="Normal 10 3 3 2 2 4" xfId="10829"/>
    <cellStyle name="Normal 10 3 3 2 2 4 2" xfId="10830"/>
    <cellStyle name="Normal 10 3 3 2 2 4 2 2" xfId="10831"/>
    <cellStyle name="Normal 10 3 3 2 2 4 2 2 2" xfId="10832"/>
    <cellStyle name="Normal 10 3 3 2 2 4 2 3" xfId="10833"/>
    <cellStyle name="Normal 10 3 3 2 2 4 3" xfId="10834"/>
    <cellStyle name="Normal 10 3 3 2 2 4 3 2" xfId="10835"/>
    <cellStyle name="Normal 10 3 3 2 2 4 4" xfId="10836"/>
    <cellStyle name="Normal 10 3 3 2 2 5" xfId="10837"/>
    <cellStyle name="Normal 10 3 3 2 2 5 2" xfId="10838"/>
    <cellStyle name="Normal 10 3 3 2 2 5 2 2" xfId="10839"/>
    <cellStyle name="Normal 10 3 3 2 2 5 3" xfId="10840"/>
    <cellStyle name="Normal 10 3 3 2 2 6" xfId="10841"/>
    <cellStyle name="Normal 10 3 3 2 2 6 2" xfId="10842"/>
    <cellStyle name="Normal 10 3 3 2 2 7" xfId="10843"/>
    <cellStyle name="Normal 10 3 3 2 2 8" xfId="29102"/>
    <cellStyle name="Normal 10 3 3 2 3" xfId="10844"/>
    <cellStyle name="Normal 10 3 3 2 3 2" xfId="10845"/>
    <cellStyle name="Normal 10 3 3 2 3 2 2" xfId="10846"/>
    <cellStyle name="Normal 10 3 3 2 3 2 2 2" xfId="10847"/>
    <cellStyle name="Normal 10 3 3 2 3 2 2 2 2" xfId="10848"/>
    <cellStyle name="Normal 10 3 3 2 3 2 2 3" xfId="10849"/>
    <cellStyle name="Normal 10 3 3 2 3 2 3" xfId="10850"/>
    <cellStyle name="Normal 10 3 3 2 3 2 3 2" xfId="10851"/>
    <cellStyle name="Normal 10 3 3 2 3 2 4" xfId="10852"/>
    <cellStyle name="Normal 10 3 3 2 3 3" xfId="10853"/>
    <cellStyle name="Normal 10 3 3 2 3 3 2" xfId="10854"/>
    <cellStyle name="Normal 10 3 3 2 3 3 2 2" xfId="10855"/>
    <cellStyle name="Normal 10 3 3 2 3 3 3" xfId="10856"/>
    <cellStyle name="Normal 10 3 3 2 3 4" xfId="10857"/>
    <cellStyle name="Normal 10 3 3 2 3 4 2" xfId="10858"/>
    <cellStyle name="Normal 10 3 3 2 3 5" xfId="10859"/>
    <cellStyle name="Normal 10 3 3 2 4" xfId="10860"/>
    <cellStyle name="Normal 10 3 3 2 4 2" xfId="10861"/>
    <cellStyle name="Normal 10 3 3 2 4 2 2" xfId="10862"/>
    <cellStyle name="Normal 10 3 3 2 4 2 2 2" xfId="10863"/>
    <cellStyle name="Normal 10 3 3 2 4 2 2 2 2" xfId="10864"/>
    <cellStyle name="Normal 10 3 3 2 4 2 2 3" xfId="10865"/>
    <cellStyle name="Normal 10 3 3 2 4 2 3" xfId="10866"/>
    <cellStyle name="Normal 10 3 3 2 4 2 3 2" xfId="10867"/>
    <cellStyle name="Normal 10 3 3 2 4 2 4" xfId="10868"/>
    <cellStyle name="Normal 10 3 3 2 4 3" xfId="10869"/>
    <cellStyle name="Normal 10 3 3 2 4 3 2" xfId="10870"/>
    <cellStyle name="Normal 10 3 3 2 4 3 2 2" xfId="10871"/>
    <cellStyle name="Normal 10 3 3 2 4 3 3" xfId="10872"/>
    <cellStyle name="Normal 10 3 3 2 4 4" xfId="10873"/>
    <cellStyle name="Normal 10 3 3 2 4 4 2" xfId="10874"/>
    <cellStyle name="Normal 10 3 3 2 4 5" xfId="10875"/>
    <cellStyle name="Normal 10 3 3 2 5" xfId="10876"/>
    <cellStyle name="Normal 10 3 3 2 5 2" xfId="10877"/>
    <cellStyle name="Normal 10 3 3 2 5 2 2" xfId="10878"/>
    <cellStyle name="Normal 10 3 3 2 5 2 2 2" xfId="10879"/>
    <cellStyle name="Normal 10 3 3 2 5 2 2 2 2" xfId="10880"/>
    <cellStyle name="Normal 10 3 3 2 5 2 2 3" xfId="10881"/>
    <cellStyle name="Normal 10 3 3 2 5 2 3" xfId="10882"/>
    <cellStyle name="Normal 10 3 3 2 5 2 3 2" xfId="10883"/>
    <cellStyle name="Normal 10 3 3 2 5 2 4" xfId="10884"/>
    <cellStyle name="Normal 10 3 3 2 5 3" xfId="10885"/>
    <cellStyle name="Normal 10 3 3 2 5 3 2" xfId="10886"/>
    <cellStyle name="Normal 10 3 3 2 5 3 2 2" xfId="10887"/>
    <cellStyle name="Normal 10 3 3 2 5 3 3" xfId="10888"/>
    <cellStyle name="Normal 10 3 3 2 5 4" xfId="10889"/>
    <cellStyle name="Normal 10 3 3 2 5 4 2" xfId="10890"/>
    <cellStyle name="Normal 10 3 3 2 5 5" xfId="10891"/>
    <cellStyle name="Normal 10 3 3 2 6" xfId="10892"/>
    <cellStyle name="Normal 10 3 3 2 6 2" xfId="10893"/>
    <cellStyle name="Normal 10 3 3 2 6 2 2" xfId="10894"/>
    <cellStyle name="Normal 10 3 3 2 6 2 2 2" xfId="10895"/>
    <cellStyle name="Normal 10 3 3 2 6 2 3" xfId="10896"/>
    <cellStyle name="Normal 10 3 3 2 6 3" xfId="10897"/>
    <cellStyle name="Normal 10 3 3 2 6 3 2" xfId="10898"/>
    <cellStyle name="Normal 10 3 3 2 6 4" xfId="10899"/>
    <cellStyle name="Normal 10 3 3 2 7" xfId="10900"/>
    <cellStyle name="Normal 10 3 3 2 7 2" xfId="10901"/>
    <cellStyle name="Normal 10 3 3 2 7 2 2" xfId="10902"/>
    <cellStyle name="Normal 10 3 3 2 7 3" xfId="10903"/>
    <cellStyle name="Normal 10 3 3 2 8" xfId="10904"/>
    <cellStyle name="Normal 10 3 3 2 8 2" xfId="10905"/>
    <cellStyle name="Normal 10 3 3 2 9" xfId="10906"/>
    <cellStyle name="Normal 10 3 3 2 9 2" xfId="10907"/>
    <cellStyle name="Normal 10 3 3 3" xfId="10908"/>
    <cellStyle name="Normal 10 3 3 3 2" xfId="10909"/>
    <cellStyle name="Normal 10 3 3 3 2 2" xfId="10910"/>
    <cellStyle name="Normal 10 3 3 3 2 2 2" xfId="10911"/>
    <cellStyle name="Normal 10 3 3 3 2 2 2 2" xfId="10912"/>
    <cellStyle name="Normal 10 3 3 3 2 2 2 2 2" xfId="10913"/>
    <cellStyle name="Normal 10 3 3 3 2 2 2 3" xfId="10914"/>
    <cellStyle name="Normal 10 3 3 3 2 2 3" xfId="10915"/>
    <cellStyle name="Normal 10 3 3 3 2 2 3 2" xfId="10916"/>
    <cellStyle name="Normal 10 3 3 3 2 2 4" xfId="10917"/>
    <cellStyle name="Normal 10 3 3 3 2 3" xfId="10918"/>
    <cellStyle name="Normal 10 3 3 3 2 3 2" xfId="10919"/>
    <cellStyle name="Normal 10 3 3 3 2 3 2 2" xfId="10920"/>
    <cellStyle name="Normal 10 3 3 3 2 3 3" xfId="10921"/>
    <cellStyle name="Normal 10 3 3 3 2 4" xfId="10922"/>
    <cellStyle name="Normal 10 3 3 3 2 4 2" xfId="10923"/>
    <cellStyle name="Normal 10 3 3 3 2 5" xfId="10924"/>
    <cellStyle name="Normal 10 3 3 3 3" xfId="10925"/>
    <cellStyle name="Normal 10 3 3 3 3 2" xfId="10926"/>
    <cellStyle name="Normal 10 3 3 3 3 2 2" xfId="10927"/>
    <cellStyle name="Normal 10 3 3 3 3 2 2 2" xfId="10928"/>
    <cellStyle name="Normal 10 3 3 3 3 2 2 2 2" xfId="10929"/>
    <cellStyle name="Normal 10 3 3 3 3 2 2 3" xfId="10930"/>
    <cellStyle name="Normal 10 3 3 3 3 2 3" xfId="10931"/>
    <cellStyle name="Normal 10 3 3 3 3 2 3 2" xfId="10932"/>
    <cellStyle name="Normal 10 3 3 3 3 2 4" xfId="10933"/>
    <cellStyle name="Normal 10 3 3 3 3 3" xfId="10934"/>
    <cellStyle name="Normal 10 3 3 3 3 3 2" xfId="10935"/>
    <cellStyle name="Normal 10 3 3 3 3 3 2 2" xfId="10936"/>
    <cellStyle name="Normal 10 3 3 3 3 3 3" xfId="10937"/>
    <cellStyle name="Normal 10 3 3 3 3 4" xfId="10938"/>
    <cellStyle name="Normal 10 3 3 3 3 4 2" xfId="10939"/>
    <cellStyle name="Normal 10 3 3 3 3 5" xfId="10940"/>
    <cellStyle name="Normal 10 3 3 3 4" xfId="10941"/>
    <cellStyle name="Normal 10 3 3 3 4 2" xfId="10942"/>
    <cellStyle name="Normal 10 3 3 3 4 2 2" xfId="10943"/>
    <cellStyle name="Normal 10 3 3 3 4 2 2 2" xfId="10944"/>
    <cellStyle name="Normal 10 3 3 3 4 2 3" xfId="10945"/>
    <cellStyle name="Normal 10 3 3 3 4 3" xfId="10946"/>
    <cellStyle name="Normal 10 3 3 3 4 3 2" xfId="10947"/>
    <cellStyle name="Normal 10 3 3 3 4 4" xfId="10948"/>
    <cellStyle name="Normal 10 3 3 3 5" xfId="10949"/>
    <cellStyle name="Normal 10 3 3 3 5 2" xfId="10950"/>
    <cellStyle name="Normal 10 3 3 3 5 2 2" xfId="10951"/>
    <cellStyle name="Normal 10 3 3 3 5 3" xfId="10952"/>
    <cellStyle name="Normal 10 3 3 3 6" xfId="10953"/>
    <cellStyle name="Normal 10 3 3 3 6 2" xfId="10954"/>
    <cellStyle name="Normal 10 3 3 3 7" xfId="10955"/>
    <cellStyle name="Normal 10 3 3 3 8" xfId="29103"/>
    <cellStyle name="Normal 10 3 3 4" xfId="10956"/>
    <cellStyle name="Normal 10 3 3 4 2" xfId="10957"/>
    <cellStyle name="Normal 10 3 3 4 2 2" xfId="10958"/>
    <cellStyle name="Normal 10 3 3 4 2 2 2" xfId="10959"/>
    <cellStyle name="Normal 10 3 3 4 2 2 2 2" xfId="10960"/>
    <cellStyle name="Normal 10 3 3 4 2 2 3" xfId="10961"/>
    <cellStyle name="Normal 10 3 3 4 2 3" xfId="10962"/>
    <cellStyle name="Normal 10 3 3 4 2 3 2" xfId="10963"/>
    <cellStyle name="Normal 10 3 3 4 2 4" xfId="10964"/>
    <cellStyle name="Normal 10 3 3 4 3" xfId="10965"/>
    <cellStyle name="Normal 10 3 3 4 3 2" xfId="10966"/>
    <cellStyle name="Normal 10 3 3 4 3 2 2" xfId="10967"/>
    <cellStyle name="Normal 10 3 3 4 3 3" xfId="10968"/>
    <cellStyle name="Normal 10 3 3 4 4" xfId="10969"/>
    <cellStyle name="Normal 10 3 3 4 4 2" xfId="10970"/>
    <cellStyle name="Normal 10 3 3 4 5" xfId="10971"/>
    <cellStyle name="Normal 10 3 3 5" xfId="10972"/>
    <cellStyle name="Normal 10 3 3 5 2" xfId="10973"/>
    <cellStyle name="Normal 10 3 3 5 2 2" xfId="10974"/>
    <cellStyle name="Normal 10 3 3 5 2 2 2" xfId="10975"/>
    <cellStyle name="Normal 10 3 3 5 2 2 2 2" xfId="10976"/>
    <cellStyle name="Normal 10 3 3 5 2 2 3" xfId="10977"/>
    <cellStyle name="Normal 10 3 3 5 2 3" xfId="10978"/>
    <cellStyle name="Normal 10 3 3 5 2 3 2" xfId="10979"/>
    <cellStyle name="Normal 10 3 3 5 2 4" xfId="10980"/>
    <cellStyle name="Normal 10 3 3 5 3" xfId="10981"/>
    <cellStyle name="Normal 10 3 3 5 3 2" xfId="10982"/>
    <cellStyle name="Normal 10 3 3 5 3 2 2" xfId="10983"/>
    <cellStyle name="Normal 10 3 3 5 3 3" xfId="10984"/>
    <cellStyle name="Normal 10 3 3 5 4" xfId="10985"/>
    <cellStyle name="Normal 10 3 3 5 4 2" xfId="10986"/>
    <cellStyle name="Normal 10 3 3 5 5" xfId="10987"/>
    <cellStyle name="Normal 10 3 3 6" xfId="10988"/>
    <cellStyle name="Normal 10 3 3 6 2" xfId="10989"/>
    <cellStyle name="Normal 10 3 3 6 2 2" xfId="10990"/>
    <cellStyle name="Normal 10 3 3 6 2 2 2" xfId="10991"/>
    <cellStyle name="Normal 10 3 3 6 2 2 2 2" xfId="10992"/>
    <cellStyle name="Normal 10 3 3 6 2 2 3" xfId="10993"/>
    <cellStyle name="Normal 10 3 3 6 2 3" xfId="10994"/>
    <cellStyle name="Normal 10 3 3 6 2 3 2" xfId="10995"/>
    <cellStyle name="Normal 10 3 3 6 2 4" xfId="10996"/>
    <cellStyle name="Normal 10 3 3 6 3" xfId="10997"/>
    <cellStyle name="Normal 10 3 3 6 3 2" xfId="10998"/>
    <cellStyle name="Normal 10 3 3 6 3 2 2" xfId="10999"/>
    <cellStyle name="Normal 10 3 3 6 3 3" xfId="11000"/>
    <cellStyle name="Normal 10 3 3 6 4" xfId="11001"/>
    <cellStyle name="Normal 10 3 3 6 4 2" xfId="11002"/>
    <cellStyle name="Normal 10 3 3 6 5" xfId="11003"/>
    <cellStyle name="Normal 10 3 3 7" xfId="11004"/>
    <cellStyle name="Normal 10 3 3 7 2" xfId="11005"/>
    <cellStyle name="Normal 10 3 3 7 2 2" xfId="11006"/>
    <cellStyle name="Normal 10 3 3 7 2 2 2" xfId="11007"/>
    <cellStyle name="Normal 10 3 3 7 2 3" xfId="11008"/>
    <cellStyle name="Normal 10 3 3 7 3" xfId="11009"/>
    <cellStyle name="Normal 10 3 3 7 3 2" xfId="11010"/>
    <cellStyle name="Normal 10 3 3 7 4" xfId="11011"/>
    <cellStyle name="Normal 10 3 3 8" xfId="11012"/>
    <cellStyle name="Normal 10 3 3 8 2" xfId="11013"/>
    <cellStyle name="Normal 10 3 3 8 2 2" xfId="11014"/>
    <cellStyle name="Normal 10 3 3 8 3" xfId="11015"/>
    <cellStyle name="Normal 10 3 3 9" xfId="11016"/>
    <cellStyle name="Normal 10 3 3 9 2" xfId="11017"/>
    <cellStyle name="Normal 10 3 4" xfId="11018"/>
    <cellStyle name="Normal 10 3 4 10" xfId="11019"/>
    <cellStyle name="Normal 10 3 4 11" xfId="29104"/>
    <cellStyle name="Normal 10 3 4 2" xfId="11020"/>
    <cellStyle name="Normal 10 3 4 2 2" xfId="11021"/>
    <cellStyle name="Normal 10 3 4 2 2 2" xfId="11022"/>
    <cellStyle name="Normal 10 3 4 2 2 2 2" xfId="11023"/>
    <cellStyle name="Normal 10 3 4 2 2 2 2 2" xfId="11024"/>
    <cellStyle name="Normal 10 3 4 2 2 2 2 2 2" xfId="11025"/>
    <cellStyle name="Normal 10 3 4 2 2 2 2 3" xfId="11026"/>
    <cellStyle name="Normal 10 3 4 2 2 2 3" xfId="11027"/>
    <cellStyle name="Normal 10 3 4 2 2 2 3 2" xfId="11028"/>
    <cellStyle name="Normal 10 3 4 2 2 2 4" xfId="11029"/>
    <cellStyle name="Normal 10 3 4 2 2 3" xfId="11030"/>
    <cellStyle name="Normal 10 3 4 2 2 3 2" xfId="11031"/>
    <cellStyle name="Normal 10 3 4 2 2 3 2 2" xfId="11032"/>
    <cellStyle name="Normal 10 3 4 2 2 3 3" xfId="11033"/>
    <cellStyle name="Normal 10 3 4 2 2 4" xfId="11034"/>
    <cellStyle name="Normal 10 3 4 2 2 4 2" xfId="11035"/>
    <cellStyle name="Normal 10 3 4 2 2 5" xfId="11036"/>
    <cellStyle name="Normal 10 3 4 2 3" xfId="11037"/>
    <cellStyle name="Normal 10 3 4 2 3 2" xfId="11038"/>
    <cellStyle name="Normal 10 3 4 2 3 2 2" xfId="11039"/>
    <cellStyle name="Normal 10 3 4 2 3 2 2 2" xfId="11040"/>
    <cellStyle name="Normal 10 3 4 2 3 2 2 2 2" xfId="11041"/>
    <cellStyle name="Normal 10 3 4 2 3 2 2 3" xfId="11042"/>
    <cellStyle name="Normal 10 3 4 2 3 2 3" xfId="11043"/>
    <cellStyle name="Normal 10 3 4 2 3 2 3 2" xfId="11044"/>
    <cellStyle name="Normal 10 3 4 2 3 2 4" xfId="11045"/>
    <cellStyle name="Normal 10 3 4 2 3 3" xfId="11046"/>
    <cellStyle name="Normal 10 3 4 2 3 3 2" xfId="11047"/>
    <cellStyle name="Normal 10 3 4 2 3 3 2 2" xfId="11048"/>
    <cellStyle name="Normal 10 3 4 2 3 3 3" xfId="11049"/>
    <cellStyle name="Normal 10 3 4 2 3 4" xfId="11050"/>
    <cellStyle name="Normal 10 3 4 2 3 4 2" xfId="11051"/>
    <cellStyle name="Normal 10 3 4 2 3 5" xfId="11052"/>
    <cellStyle name="Normal 10 3 4 2 4" xfId="11053"/>
    <cellStyle name="Normal 10 3 4 2 4 2" xfId="11054"/>
    <cellStyle name="Normal 10 3 4 2 4 2 2" xfId="11055"/>
    <cellStyle name="Normal 10 3 4 2 4 2 2 2" xfId="11056"/>
    <cellStyle name="Normal 10 3 4 2 4 2 3" xfId="11057"/>
    <cellStyle name="Normal 10 3 4 2 4 3" xfId="11058"/>
    <cellStyle name="Normal 10 3 4 2 4 3 2" xfId="11059"/>
    <cellStyle name="Normal 10 3 4 2 4 4" xfId="11060"/>
    <cellStyle name="Normal 10 3 4 2 5" xfId="11061"/>
    <cellStyle name="Normal 10 3 4 2 5 2" xfId="11062"/>
    <cellStyle name="Normal 10 3 4 2 5 2 2" xfId="11063"/>
    <cellStyle name="Normal 10 3 4 2 5 3" xfId="11064"/>
    <cellStyle name="Normal 10 3 4 2 6" xfId="11065"/>
    <cellStyle name="Normal 10 3 4 2 6 2" xfId="11066"/>
    <cellStyle name="Normal 10 3 4 2 7" xfId="11067"/>
    <cellStyle name="Normal 10 3 4 2 8" xfId="29105"/>
    <cellStyle name="Normal 10 3 4 3" xfId="11068"/>
    <cellStyle name="Normal 10 3 4 3 2" xfId="11069"/>
    <cellStyle name="Normal 10 3 4 3 2 2" xfId="11070"/>
    <cellStyle name="Normal 10 3 4 3 2 2 2" xfId="11071"/>
    <cellStyle name="Normal 10 3 4 3 2 2 2 2" xfId="11072"/>
    <cellStyle name="Normal 10 3 4 3 2 2 3" xfId="11073"/>
    <cellStyle name="Normal 10 3 4 3 2 3" xfId="11074"/>
    <cellStyle name="Normal 10 3 4 3 2 3 2" xfId="11075"/>
    <cellStyle name="Normal 10 3 4 3 2 4" xfId="11076"/>
    <cellStyle name="Normal 10 3 4 3 3" xfId="11077"/>
    <cellStyle name="Normal 10 3 4 3 3 2" xfId="11078"/>
    <cellStyle name="Normal 10 3 4 3 3 2 2" xfId="11079"/>
    <cellStyle name="Normal 10 3 4 3 3 3" xfId="11080"/>
    <cellStyle name="Normal 10 3 4 3 4" xfId="11081"/>
    <cellStyle name="Normal 10 3 4 3 4 2" xfId="11082"/>
    <cellStyle name="Normal 10 3 4 3 5" xfId="11083"/>
    <cellStyle name="Normal 10 3 4 4" xfId="11084"/>
    <cellStyle name="Normal 10 3 4 4 2" xfId="11085"/>
    <cellStyle name="Normal 10 3 4 4 2 2" xfId="11086"/>
    <cellStyle name="Normal 10 3 4 4 2 2 2" xfId="11087"/>
    <cellStyle name="Normal 10 3 4 4 2 2 2 2" xfId="11088"/>
    <cellStyle name="Normal 10 3 4 4 2 2 3" xfId="11089"/>
    <cellStyle name="Normal 10 3 4 4 2 3" xfId="11090"/>
    <cellStyle name="Normal 10 3 4 4 2 3 2" xfId="11091"/>
    <cellStyle name="Normal 10 3 4 4 2 4" xfId="11092"/>
    <cellStyle name="Normal 10 3 4 4 3" xfId="11093"/>
    <cellStyle name="Normal 10 3 4 4 3 2" xfId="11094"/>
    <cellStyle name="Normal 10 3 4 4 3 2 2" xfId="11095"/>
    <cellStyle name="Normal 10 3 4 4 3 3" xfId="11096"/>
    <cellStyle name="Normal 10 3 4 4 4" xfId="11097"/>
    <cellStyle name="Normal 10 3 4 4 4 2" xfId="11098"/>
    <cellStyle name="Normal 10 3 4 4 5" xfId="11099"/>
    <cellStyle name="Normal 10 3 4 5" xfId="11100"/>
    <cellStyle name="Normal 10 3 4 5 2" xfId="11101"/>
    <cellStyle name="Normal 10 3 4 5 2 2" xfId="11102"/>
    <cellStyle name="Normal 10 3 4 5 2 2 2" xfId="11103"/>
    <cellStyle name="Normal 10 3 4 5 2 2 2 2" xfId="11104"/>
    <cellStyle name="Normal 10 3 4 5 2 2 3" xfId="11105"/>
    <cellStyle name="Normal 10 3 4 5 2 3" xfId="11106"/>
    <cellStyle name="Normal 10 3 4 5 2 3 2" xfId="11107"/>
    <cellStyle name="Normal 10 3 4 5 2 4" xfId="11108"/>
    <cellStyle name="Normal 10 3 4 5 3" xfId="11109"/>
    <cellStyle name="Normal 10 3 4 5 3 2" xfId="11110"/>
    <cellStyle name="Normal 10 3 4 5 3 2 2" xfId="11111"/>
    <cellStyle name="Normal 10 3 4 5 3 3" xfId="11112"/>
    <cellStyle name="Normal 10 3 4 5 4" xfId="11113"/>
    <cellStyle name="Normal 10 3 4 5 4 2" xfId="11114"/>
    <cellStyle name="Normal 10 3 4 5 5" xfId="11115"/>
    <cellStyle name="Normal 10 3 4 6" xfId="11116"/>
    <cellStyle name="Normal 10 3 4 6 2" xfId="11117"/>
    <cellStyle name="Normal 10 3 4 6 2 2" xfId="11118"/>
    <cellStyle name="Normal 10 3 4 6 2 2 2" xfId="11119"/>
    <cellStyle name="Normal 10 3 4 6 2 3" xfId="11120"/>
    <cellStyle name="Normal 10 3 4 6 3" xfId="11121"/>
    <cellStyle name="Normal 10 3 4 6 3 2" xfId="11122"/>
    <cellStyle name="Normal 10 3 4 6 4" xfId="11123"/>
    <cellStyle name="Normal 10 3 4 7" xfId="11124"/>
    <cellStyle name="Normal 10 3 4 7 2" xfId="11125"/>
    <cellStyle name="Normal 10 3 4 7 2 2" xfId="11126"/>
    <cellStyle name="Normal 10 3 4 7 3" xfId="11127"/>
    <cellStyle name="Normal 10 3 4 8" xfId="11128"/>
    <cellStyle name="Normal 10 3 4 8 2" xfId="11129"/>
    <cellStyle name="Normal 10 3 4 9" xfId="11130"/>
    <cellStyle name="Normal 10 3 4 9 2" xfId="11131"/>
    <cellStyle name="Normal 10 3 5" xfId="11132"/>
    <cellStyle name="Normal 10 3 5 10" xfId="11133"/>
    <cellStyle name="Normal 10 3 5 11" xfId="29106"/>
    <cellStyle name="Normal 10 3 5 2" xfId="11134"/>
    <cellStyle name="Normal 10 3 5 2 2" xfId="11135"/>
    <cellStyle name="Normal 10 3 5 2 2 2" xfId="11136"/>
    <cellStyle name="Normal 10 3 5 2 2 2 2" xfId="11137"/>
    <cellStyle name="Normal 10 3 5 2 2 2 2 2" xfId="11138"/>
    <cellStyle name="Normal 10 3 5 2 2 2 2 2 2" xfId="11139"/>
    <cellStyle name="Normal 10 3 5 2 2 2 2 3" xfId="11140"/>
    <cellStyle name="Normal 10 3 5 2 2 2 3" xfId="11141"/>
    <cellStyle name="Normal 10 3 5 2 2 2 3 2" xfId="11142"/>
    <cellStyle name="Normal 10 3 5 2 2 2 4" xfId="11143"/>
    <cellStyle name="Normal 10 3 5 2 2 3" xfId="11144"/>
    <cellStyle name="Normal 10 3 5 2 2 3 2" xfId="11145"/>
    <cellStyle name="Normal 10 3 5 2 2 3 2 2" xfId="11146"/>
    <cellStyle name="Normal 10 3 5 2 2 3 3" xfId="11147"/>
    <cellStyle name="Normal 10 3 5 2 2 4" xfId="11148"/>
    <cellStyle name="Normal 10 3 5 2 2 4 2" xfId="11149"/>
    <cellStyle name="Normal 10 3 5 2 2 5" xfId="11150"/>
    <cellStyle name="Normal 10 3 5 2 3" xfId="11151"/>
    <cellStyle name="Normal 10 3 5 2 3 2" xfId="11152"/>
    <cellStyle name="Normal 10 3 5 2 3 2 2" xfId="11153"/>
    <cellStyle name="Normal 10 3 5 2 3 2 2 2" xfId="11154"/>
    <cellStyle name="Normal 10 3 5 2 3 2 2 2 2" xfId="11155"/>
    <cellStyle name="Normal 10 3 5 2 3 2 2 3" xfId="11156"/>
    <cellStyle name="Normal 10 3 5 2 3 2 3" xfId="11157"/>
    <cellStyle name="Normal 10 3 5 2 3 2 3 2" xfId="11158"/>
    <cellStyle name="Normal 10 3 5 2 3 2 4" xfId="11159"/>
    <cellStyle name="Normal 10 3 5 2 3 3" xfId="11160"/>
    <cellStyle name="Normal 10 3 5 2 3 3 2" xfId="11161"/>
    <cellStyle name="Normal 10 3 5 2 3 3 2 2" xfId="11162"/>
    <cellStyle name="Normal 10 3 5 2 3 3 3" xfId="11163"/>
    <cellStyle name="Normal 10 3 5 2 3 4" xfId="11164"/>
    <cellStyle name="Normal 10 3 5 2 3 4 2" xfId="11165"/>
    <cellStyle name="Normal 10 3 5 2 3 5" xfId="11166"/>
    <cellStyle name="Normal 10 3 5 2 4" xfId="11167"/>
    <cellStyle name="Normal 10 3 5 2 4 2" xfId="11168"/>
    <cellStyle name="Normal 10 3 5 2 4 2 2" xfId="11169"/>
    <cellStyle name="Normal 10 3 5 2 4 2 2 2" xfId="11170"/>
    <cellStyle name="Normal 10 3 5 2 4 2 3" xfId="11171"/>
    <cellStyle name="Normal 10 3 5 2 4 3" xfId="11172"/>
    <cellStyle name="Normal 10 3 5 2 4 3 2" xfId="11173"/>
    <cellStyle name="Normal 10 3 5 2 4 4" xfId="11174"/>
    <cellStyle name="Normal 10 3 5 2 5" xfId="11175"/>
    <cellStyle name="Normal 10 3 5 2 5 2" xfId="11176"/>
    <cellStyle name="Normal 10 3 5 2 5 2 2" xfId="11177"/>
    <cellStyle name="Normal 10 3 5 2 5 3" xfId="11178"/>
    <cellStyle name="Normal 10 3 5 2 6" xfId="11179"/>
    <cellStyle name="Normal 10 3 5 2 6 2" xfId="11180"/>
    <cellStyle name="Normal 10 3 5 2 7" xfId="11181"/>
    <cellStyle name="Normal 10 3 5 2 8" xfId="29107"/>
    <cellStyle name="Normal 10 3 5 3" xfId="11182"/>
    <cellStyle name="Normal 10 3 5 3 2" xfId="11183"/>
    <cellStyle name="Normal 10 3 5 3 2 2" xfId="11184"/>
    <cellStyle name="Normal 10 3 5 3 2 2 2" xfId="11185"/>
    <cellStyle name="Normal 10 3 5 3 2 2 2 2" xfId="11186"/>
    <cellStyle name="Normal 10 3 5 3 2 2 3" xfId="11187"/>
    <cellStyle name="Normal 10 3 5 3 2 3" xfId="11188"/>
    <cellStyle name="Normal 10 3 5 3 2 3 2" xfId="11189"/>
    <cellStyle name="Normal 10 3 5 3 2 4" xfId="11190"/>
    <cellStyle name="Normal 10 3 5 3 3" xfId="11191"/>
    <cellStyle name="Normal 10 3 5 3 3 2" xfId="11192"/>
    <cellStyle name="Normal 10 3 5 3 3 2 2" xfId="11193"/>
    <cellStyle name="Normal 10 3 5 3 3 3" xfId="11194"/>
    <cellStyle name="Normal 10 3 5 3 4" xfId="11195"/>
    <cellStyle name="Normal 10 3 5 3 4 2" xfId="11196"/>
    <cellStyle name="Normal 10 3 5 3 5" xfId="11197"/>
    <cellStyle name="Normal 10 3 5 4" xfId="11198"/>
    <cellStyle name="Normal 10 3 5 4 2" xfId="11199"/>
    <cellStyle name="Normal 10 3 5 4 2 2" xfId="11200"/>
    <cellStyle name="Normal 10 3 5 4 2 2 2" xfId="11201"/>
    <cellStyle name="Normal 10 3 5 4 2 2 2 2" xfId="11202"/>
    <cellStyle name="Normal 10 3 5 4 2 2 3" xfId="11203"/>
    <cellStyle name="Normal 10 3 5 4 2 3" xfId="11204"/>
    <cellStyle name="Normal 10 3 5 4 2 3 2" xfId="11205"/>
    <cellStyle name="Normal 10 3 5 4 2 4" xfId="11206"/>
    <cellStyle name="Normal 10 3 5 4 3" xfId="11207"/>
    <cellStyle name="Normal 10 3 5 4 3 2" xfId="11208"/>
    <cellStyle name="Normal 10 3 5 4 3 2 2" xfId="11209"/>
    <cellStyle name="Normal 10 3 5 4 3 3" xfId="11210"/>
    <cellStyle name="Normal 10 3 5 4 4" xfId="11211"/>
    <cellStyle name="Normal 10 3 5 4 4 2" xfId="11212"/>
    <cellStyle name="Normal 10 3 5 4 5" xfId="11213"/>
    <cellStyle name="Normal 10 3 5 5" xfId="11214"/>
    <cellStyle name="Normal 10 3 5 5 2" xfId="11215"/>
    <cellStyle name="Normal 10 3 5 5 2 2" xfId="11216"/>
    <cellStyle name="Normal 10 3 5 5 2 2 2" xfId="11217"/>
    <cellStyle name="Normal 10 3 5 5 2 2 2 2" xfId="11218"/>
    <cellStyle name="Normal 10 3 5 5 2 2 3" xfId="11219"/>
    <cellStyle name="Normal 10 3 5 5 2 3" xfId="11220"/>
    <cellStyle name="Normal 10 3 5 5 2 3 2" xfId="11221"/>
    <cellStyle name="Normal 10 3 5 5 2 4" xfId="11222"/>
    <cellStyle name="Normal 10 3 5 5 3" xfId="11223"/>
    <cellStyle name="Normal 10 3 5 5 3 2" xfId="11224"/>
    <cellStyle name="Normal 10 3 5 5 3 2 2" xfId="11225"/>
    <cellStyle name="Normal 10 3 5 5 3 3" xfId="11226"/>
    <cellStyle name="Normal 10 3 5 5 4" xfId="11227"/>
    <cellStyle name="Normal 10 3 5 5 4 2" xfId="11228"/>
    <cellStyle name="Normal 10 3 5 5 5" xfId="11229"/>
    <cellStyle name="Normal 10 3 5 6" xfId="11230"/>
    <cellStyle name="Normal 10 3 5 6 2" xfId="11231"/>
    <cellStyle name="Normal 10 3 5 6 2 2" xfId="11232"/>
    <cellStyle name="Normal 10 3 5 6 2 2 2" xfId="11233"/>
    <cellStyle name="Normal 10 3 5 6 2 3" xfId="11234"/>
    <cellStyle name="Normal 10 3 5 6 3" xfId="11235"/>
    <cellStyle name="Normal 10 3 5 6 3 2" xfId="11236"/>
    <cellStyle name="Normal 10 3 5 6 4" xfId="11237"/>
    <cellStyle name="Normal 10 3 5 7" xfId="11238"/>
    <cellStyle name="Normal 10 3 5 7 2" xfId="11239"/>
    <cellStyle name="Normal 10 3 5 7 2 2" xfId="11240"/>
    <cellStyle name="Normal 10 3 5 7 3" xfId="11241"/>
    <cellStyle name="Normal 10 3 5 8" xfId="11242"/>
    <cellStyle name="Normal 10 3 5 8 2" xfId="11243"/>
    <cellStyle name="Normal 10 3 5 9" xfId="11244"/>
    <cellStyle name="Normal 10 3 5 9 2" xfId="11245"/>
    <cellStyle name="Normal 10 3 6" xfId="11246"/>
    <cellStyle name="Normal 10 3 6 2" xfId="11247"/>
    <cellStyle name="Normal 10 3 6 2 2" xfId="11248"/>
    <cellStyle name="Normal 10 3 6 2 2 2" xfId="11249"/>
    <cellStyle name="Normal 10 3 6 2 2 2 2" xfId="11250"/>
    <cellStyle name="Normal 10 3 6 2 2 2 2 2" xfId="11251"/>
    <cellStyle name="Normal 10 3 6 2 2 2 3" xfId="11252"/>
    <cellStyle name="Normal 10 3 6 2 2 3" xfId="11253"/>
    <cellStyle name="Normal 10 3 6 2 2 3 2" xfId="11254"/>
    <cellStyle name="Normal 10 3 6 2 2 4" xfId="11255"/>
    <cellStyle name="Normal 10 3 6 2 3" xfId="11256"/>
    <cellStyle name="Normal 10 3 6 2 3 2" xfId="11257"/>
    <cellStyle name="Normal 10 3 6 2 3 2 2" xfId="11258"/>
    <cellStyle name="Normal 10 3 6 2 3 3" xfId="11259"/>
    <cellStyle name="Normal 10 3 6 2 4" xfId="11260"/>
    <cellStyle name="Normal 10 3 6 2 4 2" xfId="11261"/>
    <cellStyle name="Normal 10 3 6 2 5" xfId="11262"/>
    <cellStyle name="Normal 10 3 6 3" xfId="11263"/>
    <cellStyle name="Normal 10 3 6 3 2" xfId="11264"/>
    <cellStyle name="Normal 10 3 6 3 2 2" xfId="11265"/>
    <cellStyle name="Normal 10 3 6 3 2 2 2" xfId="11266"/>
    <cellStyle name="Normal 10 3 6 3 2 2 2 2" xfId="11267"/>
    <cellStyle name="Normal 10 3 6 3 2 2 3" xfId="11268"/>
    <cellStyle name="Normal 10 3 6 3 2 3" xfId="11269"/>
    <cellStyle name="Normal 10 3 6 3 2 3 2" xfId="11270"/>
    <cellStyle name="Normal 10 3 6 3 2 4" xfId="11271"/>
    <cellStyle name="Normal 10 3 6 3 3" xfId="11272"/>
    <cellStyle name="Normal 10 3 6 3 3 2" xfId="11273"/>
    <cellStyle name="Normal 10 3 6 3 3 2 2" xfId="11274"/>
    <cellStyle name="Normal 10 3 6 3 3 3" xfId="11275"/>
    <cellStyle name="Normal 10 3 6 3 4" xfId="11276"/>
    <cellStyle name="Normal 10 3 6 3 4 2" xfId="11277"/>
    <cellStyle name="Normal 10 3 6 3 5" xfId="11278"/>
    <cellStyle name="Normal 10 3 6 4" xfId="11279"/>
    <cellStyle name="Normal 10 3 6 4 2" xfId="11280"/>
    <cellStyle name="Normal 10 3 6 4 2 2" xfId="11281"/>
    <cellStyle name="Normal 10 3 6 4 2 2 2" xfId="11282"/>
    <cellStyle name="Normal 10 3 6 4 2 3" xfId="11283"/>
    <cellStyle name="Normal 10 3 6 4 3" xfId="11284"/>
    <cellStyle name="Normal 10 3 6 4 3 2" xfId="11285"/>
    <cellStyle name="Normal 10 3 6 4 4" xfId="11286"/>
    <cellStyle name="Normal 10 3 6 5" xfId="11287"/>
    <cellStyle name="Normal 10 3 6 5 2" xfId="11288"/>
    <cellStyle name="Normal 10 3 6 5 2 2" xfId="11289"/>
    <cellStyle name="Normal 10 3 6 5 3" xfId="11290"/>
    <cellStyle name="Normal 10 3 6 6" xfId="11291"/>
    <cellStyle name="Normal 10 3 6 6 2" xfId="11292"/>
    <cellStyle name="Normal 10 3 6 7" xfId="11293"/>
    <cellStyle name="Normal 10 3 6 8" xfId="29108"/>
    <cellStyle name="Normal 10 3 7" xfId="11294"/>
    <cellStyle name="Normal 10 3 7 2" xfId="11295"/>
    <cellStyle name="Normal 10 3 7 2 2" xfId="11296"/>
    <cellStyle name="Normal 10 3 7 2 2 2" xfId="11297"/>
    <cellStyle name="Normal 10 3 7 2 2 2 2" xfId="11298"/>
    <cellStyle name="Normal 10 3 7 2 2 3" xfId="11299"/>
    <cellStyle name="Normal 10 3 7 2 3" xfId="11300"/>
    <cellStyle name="Normal 10 3 7 2 3 2" xfId="11301"/>
    <cellStyle name="Normal 10 3 7 2 4" xfId="11302"/>
    <cellStyle name="Normal 10 3 7 3" xfId="11303"/>
    <cellStyle name="Normal 10 3 7 3 2" xfId="11304"/>
    <cellStyle name="Normal 10 3 7 3 2 2" xfId="11305"/>
    <cellStyle name="Normal 10 3 7 3 3" xfId="11306"/>
    <cellStyle name="Normal 10 3 7 4" xfId="11307"/>
    <cellStyle name="Normal 10 3 7 4 2" xfId="11308"/>
    <cellStyle name="Normal 10 3 7 5" xfId="11309"/>
    <cellStyle name="Normal 10 3 8" xfId="11310"/>
    <cellStyle name="Normal 10 3 8 2" xfId="11311"/>
    <cellStyle name="Normal 10 3 8 2 2" xfId="11312"/>
    <cellStyle name="Normal 10 3 8 2 2 2" xfId="11313"/>
    <cellStyle name="Normal 10 3 8 2 2 2 2" xfId="11314"/>
    <cellStyle name="Normal 10 3 8 2 2 3" xfId="11315"/>
    <cellStyle name="Normal 10 3 8 2 3" xfId="11316"/>
    <cellStyle name="Normal 10 3 8 2 3 2" xfId="11317"/>
    <cellStyle name="Normal 10 3 8 2 4" xfId="11318"/>
    <cellStyle name="Normal 10 3 8 3" xfId="11319"/>
    <cellStyle name="Normal 10 3 8 3 2" xfId="11320"/>
    <cellStyle name="Normal 10 3 8 3 2 2" xfId="11321"/>
    <cellStyle name="Normal 10 3 8 3 3" xfId="11322"/>
    <cellStyle name="Normal 10 3 8 4" xfId="11323"/>
    <cellStyle name="Normal 10 3 8 4 2" xfId="11324"/>
    <cellStyle name="Normal 10 3 8 5" xfId="11325"/>
    <cellStyle name="Normal 10 3 9" xfId="11326"/>
    <cellStyle name="Normal 10 3 9 2" xfId="11327"/>
    <cellStyle name="Normal 10 3 9 2 2" xfId="11328"/>
    <cellStyle name="Normal 10 3 9 2 2 2" xfId="11329"/>
    <cellStyle name="Normal 10 3 9 2 2 2 2" xfId="11330"/>
    <cellStyle name="Normal 10 3 9 2 2 3" xfId="11331"/>
    <cellStyle name="Normal 10 3 9 2 3" xfId="11332"/>
    <cellStyle name="Normal 10 3 9 2 3 2" xfId="11333"/>
    <cellStyle name="Normal 10 3 9 2 4" xfId="11334"/>
    <cellStyle name="Normal 10 3 9 3" xfId="11335"/>
    <cellStyle name="Normal 10 3 9 3 2" xfId="11336"/>
    <cellStyle name="Normal 10 3 9 3 2 2" xfId="11337"/>
    <cellStyle name="Normal 10 3 9 3 3" xfId="11338"/>
    <cellStyle name="Normal 10 3 9 4" xfId="11339"/>
    <cellStyle name="Normal 10 3 9 4 2" xfId="11340"/>
    <cellStyle name="Normal 10 3 9 5" xfId="11341"/>
    <cellStyle name="Normal 10 4" xfId="11342"/>
    <cellStyle name="Normal 10 4 10" xfId="11343"/>
    <cellStyle name="Normal 10 4 10 2" xfId="11344"/>
    <cellStyle name="Normal 10 4 11" xfId="11345"/>
    <cellStyle name="Normal 10 4 11 2" xfId="11346"/>
    <cellStyle name="Normal 10 4 12" xfId="11347"/>
    <cellStyle name="Normal 10 4 13" xfId="29109"/>
    <cellStyle name="Normal 10 4 2" xfId="11348"/>
    <cellStyle name="Normal 10 4 2 10" xfId="11349"/>
    <cellStyle name="Normal 10 4 2 11" xfId="29110"/>
    <cellStyle name="Normal 10 4 2 2" xfId="11350"/>
    <cellStyle name="Normal 10 4 2 2 2" xfId="11351"/>
    <cellStyle name="Normal 10 4 2 2 2 2" xfId="11352"/>
    <cellStyle name="Normal 10 4 2 2 2 2 2" xfId="11353"/>
    <cellStyle name="Normal 10 4 2 2 2 2 2 2" xfId="11354"/>
    <cellStyle name="Normal 10 4 2 2 2 2 2 2 2" xfId="11355"/>
    <cellStyle name="Normal 10 4 2 2 2 2 2 3" xfId="11356"/>
    <cellStyle name="Normal 10 4 2 2 2 2 3" xfId="11357"/>
    <cellStyle name="Normal 10 4 2 2 2 2 3 2" xfId="11358"/>
    <cellStyle name="Normal 10 4 2 2 2 2 4" xfId="11359"/>
    <cellStyle name="Normal 10 4 2 2 2 3" xfId="11360"/>
    <cellStyle name="Normal 10 4 2 2 2 3 2" xfId="11361"/>
    <cellStyle name="Normal 10 4 2 2 2 3 2 2" xfId="11362"/>
    <cellStyle name="Normal 10 4 2 2 2 3 3" xfId="11363"/>
    <cellStyle name="Normal 10 4 2 2 2 4" xfId="11364"/>
    <cellStyle name="Normal 10 4 2 2 2 4 2" xfId="11365"/>
    <cellStyle name="Normal 10 4 2 2 2 5" xfId="11366"/>
    <cellStyle name="Normal 10 4 2 2 3" xfId="11367"/>
    <cellStyle name="Normal 10 4 2 2 3 2" xfId="11368"/>
    <cellStyle name="Normal 10 4 2 2 3 2 2" xfId="11369"/>
    <cellStyle name="Normal 10 4 2 2 3 2 2 2" xfId="11370"/>
    <cellStyle name="Normal 10 4 2 2 3 2 2 2 2" xfId="11371"/>
    <cellStyle name="Normal 10 4 2 2 3 2 2 3" xfId="11372"/>
    <cellStyle name="Normal 10 4 2 2 3 2 3" xfId="11373"/>
    <cellStyle name="Normal 10 4 2 2 3 2 3 2" xfId="11374"/>
    <cellStyle name="Normal 10 4 2 2 3 2 4" xfId="11375"/>
    <cellStyle name="Normal 10 4 2 2 3 3" xfId="11376"/>
    <cellStyle name="Normal 10 4 2 2 3 3 2" xfId="11377"/>
    <cellStyle name="Normal 10 4 2 2 3 3 2 2" xfId="11378"/>
    <cellStyle name="Normal 10 4 2 2 3 3 3" xfId="11379"/>
    <cellStyle name="Normal 10 4 2 2 3 4" xfId="11380"/>
    <cellStyle name="Normal 10 4 2 2 3 4 2" xfId="11381"/>
    <cellStyle name="Normal 10 4 2 2 3 5" xfId="11382"/>
    <cellStyle name="Normal 10 4 2 2 4" xfId="11383"/>
    <cellStyle name="Normal 10 4 2 2 4 2" xfId="11384"/>
    <cellStyle name="Normal 10 4 2 2 4 2 2" xfId="11385"/>
    <cellStyle name="Normal 10 4 2 2 4 2 2 2" xfId="11386"/>
    <cellStyle name="Normal 10 4 2 2 4 2 3" xfId="11387"/>
    <cellStyle name="Normal 10 4 2 2 4 3" xfId="11388"/>
    <cellStyle name="Normal 10 4 2 2 4 3 2" xfId="11389"/>
    <cellStyle name="Normal 10 4 2 2 4 4" xfId="11390"/>
    <cellStyle name="Normal 10 4 2 2 5" xfId="11391"/>
    <cellStyle name="Normal 10 4 2 2 5 2" xfId="11392"/>
    <cellStyle name="Normal 10 4 2 2 5 2 2" xfId="11393"/>
    <cellStyle name="Normal 10 4 2 2 5 3" xfId="11394"/>
    <cellStyle name="Normal 10 4 2 2 6" xfId="11395"/>
    <cellStyle name="Normal 10 4 2 2 6 2" xfId="11396"/>
    <cellStyle name="Normal 10 4 2 2 7" xfId="11397"/>
    <cellStyle name="Normal 10 4 2 2 8" xfId="29111"/>
    <cellStyle name="Normal 10 4 2 3" xfId="11398"/>
    <cellStyle name="Normal 10 4 2 3 2" xfId="11399"/>
    <cellStyle name="Normal 10 4 2 3 2 2" xfId="11400"/>
    <cellStyle name="Normal 10 4 2 3 2 2 2" xfId="11401"/>
    <cellStyle name="Normal 10 4 2 3 2 2 2 2" xfId="11402"/>
    <cellStyle name="Normal 10 4 2 3 2 2 3" xfId="11403"/>
    <cellStyle name="Normal 10 4 2 3 2 3" xfId="11404"/>
    <cellStyle name="Normal 10 4 2 3 2 3 2" xfId="11405"/>
    <cellStyle name="Normal 10 4 2 3 2 4" xfId="11406"/>
    <cellStyle name="Normal 10 4 2 3 3" xfId="11407"/>
    <cellStyle name="Normal 10 4 2 3 3 2" xfId="11408"/>
    <cellStyle name="Normal 10 4 2 3 3 2 2" xfId="11409"/>
    <cellStyle name="Normal 10 4 2 3 3 3" xfId="11410"/>
    <cellStyle name="Normal 10 4 2 3 4" xfId="11411"/>
    <cellStyle name="Normal 10 4 2 3 4 2" xfId="11412"/>
    <cellStyle name="Normal 10 4 2 3 5" xfId="11413"/>
    <cellStyle name="Normal 10 4 2 4" xfId="11414"/>
    <cellStyle name="Normal 10 4 2 4 2" xfId="11415"/>
    <cellStyle name="Normal 10 4 2 4 2 2" xfId="11416"/>
    <cellStyle name="Normal 10 4 2 4 2 2 2" xfId="11417"/>
    <cellStyle name="Normal 10 4 2 4 2 2 2 2" xfId="11418"/>
    <cellStyle name="Normal 10 4 2 4 2 2 3" xfId="11419"/>
    <cellStyle name="Normal 10 4 2 4 2 3" xfId="11420"/>
    <cellStyle name="Normal 10 4 2 4 2 3 2" xfId="11421"/>
    <cellStyle name="Normal 10 4 2 4 2 4" xfId="11422"/>
    <cellStyle name="Normal 10 4 2 4 3" xfId="11423"/>
    <cellStyle name="Normal 10 4 2 4 3 2" xfId="11424"/>
    <cellStyle name="Normal 10 4 2 4 3 2 2" xfId="11425"/>
    <cellStyle name="Normal 10 4 2 4 3 3" xfId="11426"/>
    <cellStyle name="Normal 10 4 2 4 4" xfId="11427"/>
    <cellStyle name="Normal 10 4 2 4 4 2" xfId="11428"/>
    <cellStyle name="Normal 10 4 2 4 5" xfId="11429"/>
    <cellStyle name="Normal 10 4 2 5" xfId="11430"/>
    <cellStyle name="Normal 10 4 2 5 2" xfId="11431"/>
    <cellStyle name="Normal 10 4 2 5 2 2" xfId="11432"/>
    <cellStyle name="Normal 10 4 2 5 2 2 2" xfId="11433"/>
    <cellStyle name="Normal 10 4 2 5 2 2 2 2" xfId="11434"/>
    <cellStyle name="Normal 10 4 2 5 2 2 3" xfId="11435"/>
    <cellStyle name="Normal 10 4 2 5 2 3" xfId="11436"/>
    <cellStyle name="Normal 10 4 2 5 2 3 2" xfId="11437"/>
    <cellStyle name="Normal 10 4 2 5 2 4" xfId="11438"/>
    <cellStyle name="Normal 10 4 2 5 3" xfId="11439"/>
    <cellStyle name="Normal 10 4 2 5 3 2" xfId="11440"/>
    <cellStyle name="Normal 10 4 2 5 3 2 2" xfId="11441"/>
    <cellStyle name="Normal 10 4 2 5 3 3" xfId="11442"/>
    <cellStyle name="Normal 10 4 2 5 4" xfId="11443"/>
    <cellStyle name="Normal 10 4 2 5 4 2" xfId="11444"/>
    <cellStyle name="Normal 10 4 2 5 5" xfId="11445"/>
    <cellStyle name="Normal 10 4 2 6" xfId="11446"/>
    <cellStyle name="Normal 10 4 2 6 2" xfId="11447"/>
    <cellStyle name="Normal 10 4 2 6 2 2" xfId="11448"/>
    <cellStyle name="Normal 10 4 2 6 2 2 2" xfId="11449"/>
    <cellStyle name="Normal 10 4 2 6 2 3" xfId="11450"/>
    <cellStyle name="Normal 10 4 2 6 3" xfId="11451"/>
    <cellStyle name="Normal 10 4 2 6 3 2" xfId="11452"/>
    <cellStyle name="Normal 10 4 2 6 4" xfId="11453"/>
    <cellStyle name="Normal 10 4 2 7" xfId="11454"/>
    <cellStyle name="Normal 10 4 2 7 2" xfId="11455"/>
    <cellStyle name="Normal 10 4 2 7 2 2" xfId="11456"/>
    <cellStyle name="Normal 10 4 2 7 3" xfId="11457"/>
    <cellStyle name="Normal 10 4 2 8" xfId="11458"/>
    <cellStyle name="Normal 10 4 2 8 2" xfId="11459"/>
    <cellStyle name="Normal 10 4 2 9" xfId="11460"/>
    <cellStyle name="Normal 10 4 2 9 2" xfId="11461"/>
    <cellStyle name="Normal 10 4 3" xfId="11462"/>
    <cellStyle name="Normal 10 4 3 10" xfId="11463"/>
    <cellStyle name="Normal 10 4 3 11" xfId="29112"/>
    <cellStyle name="Normal 10 4 3 2" xfId="11464"/>
    <cellStyle name="Normal 10 4 3 2 2" xfId="11465"/>
    <cellStyle name="Normal 10 4 3 2 2 2" xfId="11466"/>
    <cellStyle name="Normal 10 4 3 2 2 2 2" xfId="11467"/>
    <cellStyle name="Normal 10 4 3 2 2 2 2 2" xfId="11468"/>
    <cellStyle name="Normal 10 4 3 2 2 2 2 2 2" xfId="11469"/>
    <cellStyle name="Normal 10 4 3 2 2 2 2 3" xfId="11470"/>
    <cellStyle name="Normal 10 4 3 2 2 2 3" xfId="11471"/>
    <cellStyle name="Normal 10 4 3 2 2 2 3 2" xfId="11472"/>
    <cellStyle name="Normal 10 4 3 2 2 2 4" xfId="11473"/>
    <cellStyle name="Normal 10 4 3 2 2 3" xfId="11474"/>
    <cellStyle name="Normal 10 4 3 2 2 3 2" xfId="11475"/>
    <cellStyle name="Normal 10 4 3 2 2 3 2 2" xfId="11476"/>
    <cellStyle name="Normal 10 4 3 2 2 3 3" xfId="11477"/>
    <cellStyle name="Normal 10 4 3 2 2 4" xfId="11478"/>
    <cellStyle name="Normal 10 4 3 2 2 4 2" xfId="11479"/>
    <cellStyle name="Normal 10 4 3 2 2 5" xfId="11480"/>
    <cellStyle name="Normal 10 4 3 2 3" xfId="11481"/>
    <cellStyle name="Normal 10 4 3 2 3 2" xfId="11482"/>
    <cellStyle name="Normal 10 4 3 2 3 2 2" xfId="11483"/>
    <cellStyle name="Normal 10 4 3 2 3 2 2 2" xfId="11484"/>
    <cellStyle name="Normal 10 4 3 2 3 2 2 2 2" xfId="11485"/>
    <cellStyle name="Normal 10 4 3 2 3 2 2 3" xfId="11486"/>
    <cellStyle name="Normal 10 4 3 2 3 2 3" xfId="11487"/>
    <cellStyle name="Normal 10 4 3 2 3 2 3 2" xfId="11488"/>
    <cellStyle name="Normal 10 4 3 2 3 2 4" xfId="11489"/>
    <cellStyle name="Normal 10 4 3 2 3 3" xfId="11490"/>
    <cellStyle name="Normal 10 4 3 2 3 3 2" xfId="11491"/>
    <cellStyle name="Normal 10 4 3 2 3 3 2 2" xfId="11492"/>
    <cellStyle name="Normal 10 4 3 2 3 3 3" xfId="11493"/>
    <cellStyle name="Normal 10 4 3 2 3 4" xfId="11494"/>
    <cellStyle name="Normal 10 4 3 2 3 4 2" xfId="11495"/>
    <cellStyle name="Normal 10 4 3 2 3 5" xfId="11496"/>
    <cellStyle name="Normal 10 4 3 2 4" xfId="11497"/>
    <cellStyle name="Normal 10 4 3 2 4 2" xfId="11498"/>
    <cellStyle name="Normal 10 4 3 2 4 2 2" xfId="11499"/>
    <cellStyle name="Normal 10 4 3 2 4 2 2 2" xfId="11500"/>
    <cellStyle name="Normal 10 4 3 2 4 2 3" xfId="11501"/>
    <cellStyle name="Normal 10 4 3 2 4 3" xfId="11502"/>
    <cellStyle name="Normal 10 4 3 2 4 3 2" xfId="11503"/>
    <cellStyle name="Normal 10 4 3 2 4 4" xfId="11504"/>
    <cellStyle name="Normal 10 4 3 2 5" xfId="11505"/>
    <cellStyle name="Normal 10 4 3 2 5 2" xfId="11506"/>
    <cellStyle name="Normal 10 4 3 2 5 2 2" xfId="11507"/>
    <cellStyle name="Normal 10 4 3 2 5 3" xfId="11508"/>
    <cellStyle name="Normal 10 4 3 2 6" xfId="11509"/>
    <cellStyle name="Normal 10 4 3 2 6 2" xfId="11510"/>
    <cellStyle name="Normal 10 4 3 2 7" xfId="11511"/>
    <cellStyle name="Normal 10 4 3 2 8" xfId="29113"/>
    <cellStyle name="Normal 10 4 3 3" xfId="11512"/>
    <cellStyle name="Normal 10 4 3 3 2" xfId="11513"/>
    <cellStyle name="Normal 10 4 3 3 2 2" xfId="11514"/>
    <cellStyle name="Normal 10 4 3 3 2 2 2" xfId="11515"/>
    <cellStyle name="Normal 10 4 3 3 2 2 2 2" xfId="11516"/>
    <cellStyle name="Normal 10 4 3 3 2 2 3" xfId="11517"/>
    <cellStyle name="Normal 10 4 3 3 2 3" xfId="11518"/>
    <cellStyle name="Normal 10 4 3 3 2 3 2" xfId="11519"/>
    <cellStyle name="Normal 10 4 3 3 2 4" xfId="11520"/>
    <cellStyle name="Normal 10 4 3 3 3" xfId="11521"/>
    <cellStyle name="Normal 10 4 3 3 3 2" xfId="11522"/>
    <cellStyle name="Normal 10 4 3 3 3 2 2" xfId="11523"/>
    <cellStyle name="Normal 10 4 3 3 3 3" xfId="11524"/>
    <cellStyle name="Normal 10 4 3 3 4" xfId="11525"/>
    <cellStyle name="Normal 10 4 3 3 4 2" xfId="11526"/>
    <cellStyle name="Normal 10 4 3 3 5" xfId="11527"/>
    <cellStyle name="Normal 10 4 3 4" xfId="11528"/>
    <cellStyle name="Normal 10 4 3 4 2" xfId="11529"/>
    <cellStyle name="Normal 10 4 3 4 2 2" xfId="11530"/>
    <cellStyle name="Normal 10 4 3 4 2 2 2" xfId="11531"/>
    <cellStyle name="Normal 10 4 3 4 2 2 2 2" xfId="11532"/>
    <cellStyle name="Normal 10 4 3 4 2 2 3" xfId="11533"/>
    <cellStyle name="Normal 10 4 3 4 2 3" xfId="11534"/>
    <cellStyle name="Normal 10 4 3 4 2 3 2" xfId="11535"/>
    <cellStyle name="Normal 10 4 3 4 2 4" xfId="11536"/>
    <cellStyle name="Normal 10 4 3 4 3" xfId="11537"/>
    <cellStyle name="Normal 10 4 3 4 3 2" xfId="11538"/>
    <cellStyle name="Normal 10 4 3 4 3 2 2" xfId="11539"/>
    <cellStyle name="Normal 10 4 3 4 3 3" xfId="11540"/>
    <cellStyle name="Normal 10 4 3 4 4" xfId="11541"/>
    <cellStyle name="Normal 10 4 3 4 4 2" xfId="11542"/>
    <cellStyle name="Normal 10 4 3 4 5" xfId="11543"/>
    <cellStyle name="Normal 10 4 3 5" xfId="11544"/>
    <cellStyle name="Normal 10 4 3 5 2" xfId="11545"/>
    <cellStyle name="Normal 10 4 3 5 2 2" xfId="11546"/>
    <cellStyle name="Normal 10 4 3 5 2 2 2" xfId="11547"/>
    <cellStyle name="Normal 10 4 3 5 2 2 2 2" xfId="11548"/>
    <cellStyle name="Normal 10 4 3 5 2 2 3" xfId="11549"/>
    <cellStyle name="Normal 10 4 3 5 2 3" xfId="11550"/>
    <cellStyle name="Normal 10 4 3 5 2 3 2" xfId="11551"/>
    <cellStyle name="Normal 10 4 3 5 2 4" xfId="11552"/>
    <cellStyle name="Normal 10 4 3 5 3" xfId="11553"/>
    <cellStyle name="Normal 10 4 3 5 3 2" xfId="11554"/>
    <cellStyle name="Normal 10 4 3 5 3 2 2" xfId="11555"/>
    <cellStyle name="Normal 10 4 3 5 3 3" xfId="11556"/>
    <cellStyle name="Normal 10 4 3 5 4" xfId="11557"/>
    <cellStyle name="Normal 10 4 3 5 4 2" xfId="11558"/>
    <cellStyle name="Normal 10 4 3 5 5" xfId="11559"/>
    <cellStyle name="Normal 10 4 3 6" xfId="11560"/>
    <cellStyle name="Normal 10 4 3 6 2" xfId="11561"/>
    <cellStyle name="Normal 10 4 3 6 2 2" xfId="11562"/>
    <cellStyle name="Normal 10 4 3 6 2 2 2" xfId="11563"/>
    <cellStyle name="Normal 10 4 3 6 2 3" xfId="11564"/>
    <cellStyle name="Normal 10 4 3 6 3" xfId="11565"/>
    <cellStyle name="Normal 10 4 3 6 3 2" xfId="11566"/>
    <cellStyle name="Normal 10 4 3 6 4" xfId="11567"/>
    <cellStyle name="Normal 10 4 3 7" xfId="11568"/>
    <cellStyle name="Normal 10 4 3 7 2" xfId="11569"/>
    <cellStyle name="Normal 10 4 3 7 2 2" xfId="11570"/>
    <cellStyle name="Normal 10 4 3 7 3" xfId="11571"/>
    <cellStyle name="Normal 10 4 3 8" xfId="11572"/>
    <cellStyle name="Normal 10 4 3 8 2" xfId="11573"/>
    <cellStyle name="Normal 10 4 3 9" xfId="11574"/>
    <cellStyle name="Normal 10 4 3 9 2" xfId="11575"/>
    <cellStyle name="Normal 10 4 4" xfId="11576"/>
    <cellStyle name="Normal 10 4 4 2" xfId="11577"/>
    <cellStyle name="Normal 10 4 4 2 2" xfId="11578"/>
    <cellStyle name="Normal 10 4 4 2 2 2" xfId="11579"/>
    <cellStyle name="Normal 10 4 4 2 2 2 2" xfId="11580"/>
    <cellStyle name="Normal 10 4 4 2 2 2 2 2" xfId="11581"/>
    <cellStyle name="Normal 10 4 4 2 2 2 3" xfId="11582"/>
    <cellStyle name="Normal 10 4 4 2 2 3" xfId="11583"/>
    <cellStyle name="Normal 10 4 4 2 2 3 2" xfId="11584"/>
    <cellStyle name="Normal 10 4 4 2 2 4" xfId="11585"/>
    <cellStyle name="Normal 10 4 4 2 3" xfId="11586"/>
    <cellStyle name="Normal 10 4 4 2 3 2" xfId="11587"/>
    <cellStyle name="Normal 10 4 4 2 3 2 2" xfId="11588"/>
    <cellStyle name="Normal 10 4 4 2 3 3" xfId="11589"/>
    <cellStyle name="Normal 10 4 4 2 4" xfId="11590"/>
    <cellStyle name="Normal 10 4 4 2 4 2" xfId="11591"/>
    <cellStyle name="Normal 10 4 4 2 5" xfId="11592"/>
    <cellStyle name="Normal 10 4 4 3" xfId="11593"/>
    <cellStyle name="Normal 10 4 4 3 2" xfId="11594"/>
    <cellStyle name="Normal 10 4 4 3 2 2" xfId="11595"/>
    <cellStyle name="Normal 10 4 4 3 2 2 2" xfId="11596"/>
    <cellStyle name="Normal 10 4 4 3 2 2 2 2" xfId="11597"/>
    <cellStyle name="Normal 10 4 4 3 2 2 3" xfId="11598"/>
    <cellStyle name="Normal 10 4 4 3 2 3" xfId="11599"/>
    <cellStyle name="Normal 10 4 4 3 2 3 2" xfId="11600"/>
    <cellStyle name="Normal 10 4 4 3 2 4" xfId="11601"/>
    <cellStyle name="Normal 10 4 4 3 3" xfId="11602"/>
    <cellStyle name="Normal 10 4 4 3 3 2" xfId="11603"/>
    <cellStyle name="Normal 10 4 4 3 3 2 2" xfId="11604"/>
    <cellStyle name="Normal 10 4 4 3 3 3" xfId="11605"/>
    <cellStyle name="Normal 10 4 4 3 4" xfId="11606"/>
    <cellStyle name="Normal 10 4 4 3 4 2" xfId="11607"/>
    <cellStyle name="Normal 10 4 4 3 5" xfId="11608"/>
    <cellStyle name="Normal 10 4 4 4" xfId="11609"/>
    <cellStyle name="Normal 10 4 4 4 2" xfId="11610"/>
    <cellStyle name="Normal 10 4 4 4 2 2" xfId="11611"/>
    <cellStyle name="Normal 10 4 4 4 2 2 2" xfId="11612"/>
    <cellStyle name="Normal 10 4 4 4 2 3" xfId="11613"/>
    <cellStyle name="Normal 10 4 4 4 3" xfId="11614"/>
    <cellStyle name="Normal 10 4 4 4 3 2" xfId="11615"/>
    <cellStyle name="Normal 10 4 4 4 4" xfId="11616"/>
    <cellStyle name="Normal 10 4 4 5" xfId="11617"/>
    <cellStyle name="Normal 10 4 4 5 2" xfId="11618"/>
    <cellStyle name="Normal 10 4 4 5 2 2" xfId="11619"/>
    <cellStyle name="Normal 10 4 4 5 3" xfId="11620"/>
    <cellStyle name="Normal 10 4 4 6" xfId="11621"/>
    <cellStyle name="Normal 10 4 4 6 2" xfId="11622"/>
    <cellStyle name="Normal 10 4 4 7" xfId="11623"/>
    <cellStyle name="Normal 10 4 4 8" xfId="29114"/>
    <cellStyle name="Normal 10 4 5" xfId="11624"/>
    <cellStyle name="Normal 10 4 5 2" xfId="11625"/>
    <cellStyle name="Normal 10 4 5 2 2" xfId="11626"/>
    <cellStyle name="Normal 10 4 5 2 2 2" xfId="11627"/>
    <cellStyle name="Normal 10 4 5 2 2 2 2" xfId="11628"/>
    <cellStyle name="Normal 10 4 5 2 2 3" xfId="11629"/>
    <cellStyle name="Normal 10 4 5 2 3" xfId="11630"/>
    <cellStyle name="Normal 10 4 5 2 3 2" xfId="11631"/>
    <cellStyle name="Normal 10 4 5 2 4" xfId="11632"/>
    <cellStyle name="Normal 10 4 5 3" xfId="11633"/>
    <cellStyle name="Normal 10 4 5 3 2" xfId="11634"/>
    <cellStyle name="Normal 10 4 5 3 2 2" xfId="11635"/>
    <cellStyle name="Normal 10 4 5 3 3" xfId="11636"/>
    <cellStyle name="Normal 10 4 5 4" xfId="11637"/>
    <cellStyle name="Normal 10 4 5 4 2" xfId="11638"/>
    <cellStyle name="Normal 10 4 5 5" xfId="11639"/>
    <cellStyle name="Normal 10 4 6" xfId="11640"/>
    <cellStyle name="Normal 10 4 6 2" xfId="11641"/>
    <cellStyle name="Normal 10 4 6 2 2" xfId="11642"/>
    <cellStyle name="Normal 10 4 6 2 2 2" xfId="11643"/>
    <cellStyle name="Normal 10 4 6 2 2 2 2" xfId="11644"/>
    <cellStyle name="Normal 10 4 6 2 2 3" xfId="11645"/>
    <cellStyle name="Normal 10 4 6 2 3" xfId="11646"/>
    <cellStyle name="Normal 10 4 6 2 3 2" xfId="11647"/>
    <cellStyle name="Normal 10 4 6 2 4" xfId="11648"/>
    <cellStyle name="Normal 10 4 6 3" xfId="11649"/>
    <cellStyle name="Normal 10 4 6 3 2" xfId="11650"/>
    <cellStyle name="Normal 10 4 6 3 2 2" xfId="11651"/>
    <cellStyle name="Normal 10 4 6 3 3" xfId="11652"/>
    <cellStyle name="Normal 10 4 6 4" xfId="11653"/>
    <cellStyle name="Normal 10 4 6 4 2" xfId="11654"/>
    <cellStyle name="Normal 10 4 6 5" xfId="11655"/>
    <cellStyle name="Normal 10 4 7" xfId="11656"/>
    <cellStyle name="Normal 10 4 7 2" xfId="11657"/>
    <cellStyle name="Normal 10 4 7 2 2" xfId="11658"/>
    <cellStyle name="Normal 10 4 7 2 2 2" xfId="11659"/>
    <cellStyle name="Normal 10 4 7 2 2 2 2" xfId="11660"/>
    <cellStyle name="Normal 10 4 7 2 2 3" xfId="11661"/>
    <cellStyle name="Normal 10 4 7 2 3" xfId="11662"/>
    <cellStyle name="Normal 10 4 7 2 3 2" xfId="11663"/>
    <cellStyle name="Normal 10 4 7 2 4" xfId="11664"/>
    <cellStyle name="Normal 10 4 7 3" xfId="11665"/>
    <cellStyle name="Normal 10 4 7 3 2" xfId="11666"/>
    <cellStyle name="Normal 10 4 7 3 2 2" xfId="11667"/>
    <cellStyle name="Normal 10 4 7 3 3" xfId="11668"/>
    <cellStyle name="Normal 10 4 7 4" xfId="11669"/>
    <cellStyle name="Normal 10 4 7 4 2" xfId="11670"/>
    <cellStyle name="Normal 10 4 7 5" xfId="11671"/>
    <cellStyle name="Normal 10 4 8" xfId="11672"/>
    <cellStyle name="Normal 10 4 8 2" xfId="11673"/>
    <cellStyle name="Normal 10 4 8 2 2" xfId="11674"/>
    <cellStyle name="Normal 10 4 8 2 2 2" xfId="11675"/>
    <cellStyle name="Normal 10 4 8 2 3" xfId="11676"/>
    <cellStyle name="Normal 10 4 8 3" xfId="11677"/>
    <cellStyle name="Normal 10 4 8 3 2" xfId="11678"/>
    <cellStyle name="Normal 10 4 8 4" xfId="11679"/>
    <cellStyle name="Normal 10 4 9" xfId="11680"/>
    <cellStyle name="Normal 10 4 9 2" xfId="11681"/>
    <cellStyle name="Normal 10 4 9 2 2" xfId="11682"/>
    <cellStyle name="Normal 10 4 9 3" xfId="11683"/>
    <cellStyle name="Normal 10 5" xfId="11684"/>
    <cellStyle name="Normal 10 5 10" xfId="11685"/>
    <cellStyle name="Normal 10 5 10 2" xfId="11686"/>
    <cellStyle name="Normal 10 5 11" xfId="11687"/>
    <cellStyle name="Normal 10 5 11 2" xfId="11688"/>
    <cellStyle name="Normal 10 5 12" xfId="11689"/>
    <cellStyle name="Normal 10 5 13" xfId="29115"/>
    <cellStyle name="Normal 10 5 2" xfId="11690"/>
    <cellStyle name="Normal 10 5 2 10" xfId="11691"/>
    <cellStyle name="Normal 10 5 2 11" xfId="29116"/>
    <cellStyle name="Normal 10 5 2 2" xfId="11692"/>
    <cellStyle name="Normal 10 5 2 2 2" xfId="11693"/>
    <cellStyle name="Normal 10 5 2 2 2 2" xfId="11694"/>
    <cellStyle name="Normal 10 5 2 2 2 2 2" xfId="11695"/>
    <cellStyle name="Normal 10 5 2 2 2 2 2 2" xfId="11696"/>
    <cellStyle name="Normal 10 5 2 2 2 2 2 2 2" xfId="11697"/>
    <cellStyle name="Normal 10 5 2 2 2 2 2 3" xfId="11698"/>
    <cellStyle name="Normal 10 5 2 2 2 2 3" xfId="11699"/>
    <cellStyle name="Normal 10 5 2 2 2 2 3 2" xfId="11700"/>
    <cellStyle name="Normal 10 5 2 2 2 2 4" xfId="11701"/>
    <cellStyle name="Normal 10 5 2 2 2 3" xfId="11702"/>
    <cellStyle name="Normal 10 5 2 2 2 3 2" xfId="11703"/>
    <cellStyle name="Normal 10 5 2 2 2 3 2 2" xfId="11704"/>
    <cellStyle name="Normal 10 5 2 2 2 3 3" xfId="11705"/>
    <cellStyle name="Normal 10 5 2 2 2 4" xfId="11706"/>
    <cellStyle name="Normal 10 5 2 2 2 4 2" xfId="11707"/>
    <cellStyle name="Normal 10 5 2 2 2 5" xfId="11708"/>
    <cellStyle name="Normal 10 5 2 2 3" xfId="11709"/>
    <cellStyle name="Normal 10 5 2 2 3 2" xfId="11710"/>
    <cellStyle name="Normal 10 5 2 2 3 2 2" xfId="11711"/>
    <cellStyle name="Normal 10 5 2 2 3 2 2 2" xfId="11712"/>
    <cellStyle name="Normal 10 5 2 2 3 2 2 2 2" xfId="11713"/>
    <cellStyle name="Normal 10 5 2 2 3 2 2 3" xfId="11714"/>
    <cellStyle name="Normal 10 5 2 2 3 2 3" xfId="11715"/>
    <cellStyle name="Normal 10 5 2 2 3 2 3 2" xfId="11716"/>
    <cellStyle name="Normal 10 5 2 2 3 2 4" xfId="11717"/>
    <cellStyle name="Normal 10 5 2 2 3 3" xfId="11718"/>
    <cellStyle name="Normal 10 5 2 2 3 3 2" xfId="11719"/>
    <cellStyle name="Normal 10 5 2 2 3 3 2 2" xfId="11720"/>
    <cellStyle name="Normal 10 5 2 2 3 3 3" xfId="11721"/>
    <cellStyle name="Normal 10 5 2 2 3 4" xfId="11722"/>
    <cellStyle name="Normal 10 5 2 2 3 4 2" xfId="11723"/>
    <cellStyle name="Normal 10 5 2 2 3 5" xfId="11724"/>
    <cellStyle name="Normal 10 5 2 2 4" xfId="11725"/>
    <cellStyle name="Normal 10 5 2 2 4 2" xfId="11726"/>
    <cellStyle name="Normal 10 5 2 2 4 2 2" xfId="11727"/>
    <cellStyle name="Normal 10 5 2 2 4 2 2 2" xfId="11728"/>
    <cellStyle name="Normal 10 5 2 2 4 2 3" xfId="11729"/>
    <cellStyle name="Normal 10 5 2 2 4 3" xfId="11730"/>
    <cellStyle name="Normal 10 5 2 2 4 3 2" xfId="11731"/>
    <cellStyle name="Normal 10 5 2 2 4 4" xfId="11732"/>
    <cellStyle name="Normal 10 5 2 2 5" xfId="11733"/>
    <cellStyle name="Normal 10 5 2 2 5 2" xfId="11734"/>
    <cellStyle name="Normal 10 5 2 2 5 2 2" xfId="11735"/>
    <cellStyle name="Normal 10 5 2 2 5 3" xfId="11736"/>
    <cellStyle name="Normal 10 5 2 2 6" xfId="11737"/>
    <cellStyle name="Normal 10 5 2 2 6 2" xfId="11738"/>
    <cellStyle name="Normal 10 5 2 2 7" xfId="11739"/>
    <cellStyle name="Normal 10 5 2 2 8" xfId="29117"/>
    <cellStyle name="Normal 10 5 2 3" xfId="11740"/>
    <cellStyle name="Normal 10 5 2 3 2" xfId="11741"/>
    <cellStyle name="Normal 10 5 2 3 2 2" xfId="11742"/>
    <cellStyle name="Normal 10 5 2 3 2 2 2" xfId="11743"/>
    <cellStyle name="Normal 10 5 2 3 2 2 2 2" xfId="11744"/>
    <cellStyle name="Normal 10 5 2 3 2 2 3" xfId="11745"/>
    <cellStyle name="Normal 10 5 2 3 2 3" xfId="11746"/>
    <cellStyle name="Normal 10 5 2 3 2 3 2" xfId="11747"/>
    <cellStyle name="Normal 10 5 2 3 2 4" xfId="11748"/>
    <cellStyle name="Normal 10 5 2 3 3" xfId="11749"/>
    <cellStyle name="Normal 10 5 2 3 3 2" xfId="11750"/>
    <cellStyle name="Normal 10 5 2 3 3 2 2" xfId="11751"/>
    <cellStyle name="Normal 10 5 2 3 3 3" xfId="11752"/>
    <cellStyle name="Normal 10 5 2 3 4" xfId="11753"/>
    <cellStyle name="Normal 10 5 2 3 4 2" xfId="11754"/>
    <cellStyle name="Normal 10 5 2 3 5" xfId="11755"/>
    <cellStyle name="Normal 10 5 2 4" xfId="11756"/>
    <cellStyle name="Normal 10 5 2 4 2" xfId="11757"/>
    <cellStyle name="Normal 10 5 2 4 2 2" xfId="11758"/>
    <cellStyle name="Normal 10 5 2 4 2 2 2" xfId="11759"/>
    <cellStyle name="Normal 10 5 2 4 2 2 2 2" xfId="11760"/>
    <cellStyle name="Normal 10 5 2 4 2 2 3" xfId="11761"/>
    <cellStyle name="Normal 10 5 2 4 2 3" xfId="11762"/>
    <cellStyle name="Normal 10 5 2 4 2 3 2" xfId="11763"/>
    <cellStyle name="Normal 10 5 2 4 2 4" xfId="11764"/>
    <cellStyle name="Normal 10 5 2 4 3" xfId="11765"/>
    <cellStyle name="Normal 10 5 2 4 3 2" xfId="11766"/>
    <cellStyle name="Normal 10 5 2 4 3 2 2" xfId="11767"/>
    <cellStyle name="Normal 10 5 2 4 3 3" xfId="11768"/>
    <cellStyle name="Normal 10 5 2 4 4" xfId="11769"/>
    <cellStyle name="Normal 10 5 2 4 4 2" xfId="11770"/>
    <cellStyle name="Normal 10 5 2 4 5" xfId="11771"/>
    <cellStyle name="Normal 10 5 2 5" xfId="11772"/>
    <cellStyle name="Normal 10 5 2 5 2" xfId="11773"/>
    <cellStyle name="Normal 10 5 2 5 2 2" xfId="11774"/>
    <cellStyle name="Normal 10 5 2 5 2 2 2" xfId="11775"/>
    <cellStyle name="Normal 10 5 2 5 2 2 2 2" xfId="11776"/>
    <cellStyle name="Normal 10 5 2 5 2 2 3" xfId="11777"/>
    <cellStyle name="Normal 10 5 2 5 2 3" xfId="11778"/>
    <cellStyle name="Normal 10 5 2 5 2 3 2" xfId="11779"/>
    <cellStyle name="Normal 10 5 2 5 2 4" xfId="11780"/>
    <cellStyle name="Normal 10 5 2 5 3" xfId="11781"/>
    <cellStyle name="Normal 10 5 2 5 3 2" xfId="11782"/>
    <cellStyle name="Normal 10 5 2 5 3 2 2" xfId="11783"/>
    <cellStyle name="Normal 10 5 2 5 3 3" xfId="11784"/>
    <cellStyle name="Normal 10 5 2 5 4" xfId="11785"/>
    <cellStyle name="Normal 10 5 2 5 4 2" xfId="11786"/>
    <cellStyle name="Normal 10 5 2 5 5" xfId="11787"/>
    <cellStyle name="Normal 10 5 2 6" xfId="11788"/>
    <cellStyle name="Normal 10 5 2 6 2" xfId="11789"/>
    <cellStyle name="Normal 10 5 2 6 2 2" xfId="11790"/>
    <cellStyle name="Normal 10 5 2 6 2 2 2" xfId="11791"/>
    <cellStyle name="Normal 10 5 2 6 2 3" xfId="11792"/>
    <cellStyle name="Normal 10 5 2 6 3" xfId="11793"/>
    <cellStyle name="Normal 10 5 2 6 3 2" xfId="11794"/>
    <cellStyle name="Normal 10 5 2 6 4" xfId="11795"/>
    <cellStyle name="Normal 10 5 2 7" xfId="11796"/>
    <cellStyle name="Normal 10 5 2 7 2" xfId="11797"/>
    <cellStyle name="Normal 10 5 2 7 2 2" xfId="11798"/>
    <cellStyle name="Normal 10 5 2 7 3" xfId="11799"/>
    <cellStyle name="Normal 10 5 2 8" xfId="11800"/>
    <cellStyle name="Normal 10 5 2 8 2" xfId="11801"/>
    <cellStyle name="Normal 10 5 2 9" xfId="11802"/>
    <cellStyle name="Normal 10 5 2 9 2" xfId="11803"/>
    <cellStyle name="Normal 10 5 3" xfId="11804"/>
    <cellStyle name="Normal 10 5 3 10" xfId="11805"/>
    <cellStyle name="Normal 10 5 3 11" xfId="29118"/>
    <cellStyle name="Normal 10 5 3 2" xfId="11806"/>
    <cellStyle name="Normal 10 5 3 2 2" xfId="11807"/>
    <cellStyle name="Normal 10 5 3 2 2 2" xfId="11808"/>
    <cellStyle name="Normal 10 5 3 2 2 2 2" xfId="11809"/>
    <cellStyle name="Normal 10 5 3 2 2 2 2 2" xfId="11810"/>
    <cellStyle name="Normal 10 5 3 2 2 2 2 2 2" xfId="11811"/>
    <cellStyle name="Normal 10 5 3 2 2 2 2 3" xfId="11812"/>
    <cellStyle name="Normal 10 5 3 2 2 2 3" xfId="11813"/>
    <cellStyle name="Normal 10 5 3 2 2 2 3 2" xfId="11814"/>
    <cellStyle name="Normal 10 5 3 2 2 2 4" xfId="11815"/>
    <cellStyle name="Normal 10 5 3 2 2 3" xfId="11816"/>
    <cellStyle name="Normal 10 5 3 2 2 3 2" xfId="11817"/>
    <cellStyle name="Normal 10 5 3 2 2 3 2 2" xfId="11818"/>
    <cellStyle name="Normal 10 5 3 2 2 3 3" xfId="11819"/>
    <cellStyle name="Normal 10 5 3 2 2 4" xfId="11820"/>
    <cellStyle name="Normal 10 5 3 2 2 4 2" xfId="11821"/>
    <cellStyle name="Normal 10 5 3 2 2 5" xfId="11822"/>
    <cellStyle name="Normal 10 5 3 2 3" xfId="11823"/>
    <cellStyle name="Normal 10 5 3 2 3 2" xfId="11824"/>
    <cellStyle name="Normal 10 5 3 2 3 2 2" xfId="11825"/>
    <cellStyle name="Normal 10 5 3 2 3 2 2 2" xfId="11826"/>
    <cellStyle name="Normal 10 5 3 2 3 2 2 2 2" xfId="11827"/>
    <cellStyle name="Normal 10 5 3 2 3 2 2 3" xfId="11828"/>
    <cellStyle name="Normal 10 5 3 2 3 2 3" xfId="11829"/>
    <cellStyle name="Normal 10 5 3 2 3 2 3 2" xfId="11830"/>
    <cellStyle name="Normal 10 5 3 2 3 2 4" xfId="11831"/>
    <cellStyle name="Normal 10 5 3 2 3 3" xfId="11832"/>
    <cellStyle name="Normal 10 5 3 2 3 3 2" xfId="11833"/>
    <cellStyle name="Normal 10 5 3 2 3 3 2 2" xfId="11834"/>
    <cellStyle name="Normal 10 5 3 2 3 3 3" xfId="11835"/>
    <cellStyle name="Normal 10 5 3 2 3 4" xfId="11836"/>
    <cellStyle name="Normal 10 5 3 2 3 4 2" xfId="11837"/>
    <cellStyle name="Normal 10 5 3 2 3 5" xfId="11838"/>
    <cellStyle name="Normal 10 5 3 2 4" xfId="11839"/>
    <cellStyle name="Normal 10 5 3 2 4 2" xfId="11840"/>
    <cellStyle name="Normal 10 5 3 2 4 2 2" xfId="11841"/>
    <cellStyle name="Normal 10 5 3 2 4 2 2 2" xfId="11842"/>
    <cellStyle name="Normal 10 5 3 2 4 2 3" xfId="11843"/>
    <cellStyle name="Normal 10 5 3 2 4 3" xfId="11844"/>
    <cellStyle name="Normal 10 5 3 2 4 3 2" xfId="11845"/>
    <cellStyle name="Normal 10 5 3 2 4 4" xfId="11846"/>
    <cellStyle name="Normal 10 5 3 2 5" xfId="11847"/>
    <cellStyle name="Normal 10 5 3 2 5 2" xfId="11848"/>
    <cellStyle name="Normal 10 5 3 2 5 2 2" xfId="11849"/>
    <cellStyle name="Normal 10 5 3 2 5 3" xfId="11850"/>
    <cellStyle name="Normal 10 5 3 2 6" xfId="11851"/>
    <cellStyle name="Normal 10 5 3 2 6 2" xfId="11852"/>
    <cellStyle name="Normal 10 5 3 2 7" xfId="11853"/>
    <cellStyle name="Normal 10 5 3 2 8" xfId="29119"/>
    <cellStyle name="Normal 10 5 3 3" xfId="11854"/>
    <cellStyle name="Normal 10 5 3 3 2" xfId="11855"/>
    <cellStyle name="Normal 10 5 3 3 2 2" xfId="11856"/>
    <cellStyle name="Normal 10 5 3 3 2 2 2" xfId="11857"/>
    <cellStyle name="Normal 10 5 3 3 2 2 2 2" xfId="11858"/>
    <cellStyle name="Normal 10 5 3 3 2 2 3" xfId="11859"/>
    <cellStyle name="Normal 10 5 3 3 2 3" xfId="11860"/>
    <cellStyle name="Normal 10 5 3 3 2 3 2" xfId="11861"/>
    <cellStyle name="Normal 10 5 3 3 2 4" xfId="11862"/>
    <cellStyle name="Normal 10 5 3 3 3" xfId="11863"/>
    <cellStyle name="Normal 10 5 3 3 3 2" xfId="11864"/>
    <cellStyle name="Normal 10 5 3 3 3 2 2" xfId="11865"/>
    <cellStyle name="Normal 10 5 3 3 3 3" xfId="11866"/>
    <cellStyle name="Normal 10 5 3 3 4" xfId="11867"/>
    <cellStyle name="Normal 10 5 3 3 4 2" xfId="11868"/>
    <cellStyle name="Normal 10 5 3 3 5" xfId="11869"/>
    <cellStyle name="Normal 10 5 3 4" xfId="11870"/>
    <cellStyle name="Normal 10 5 3 4 2" xfId="11871"/>
    <cellStyle name="Normal 10 5 3 4 2 2" xfId="11872"/>
    <cellStyle name="Normal 10 5 3 4 2 2 2" xfId="11873"/>
    <cellStyle name="Normal 10 5 3 4 2 2 2 2" xfId="11874"/>
    <cellStyle name="Normal 10 5 3 4 2 2 3" xfId="11875"/>
    <cellStyle name="Normal 10 5 3 4 2 3" xfId="11876"/>
    <cellStyle name="Normal 10 5 3 4 2 3 2" xfId="11877"/>
    <cellStyle name="Normal 10 5 3 4 2 4" xfId="11878"/>
    <cellStyle name="Normal 10 5 3 4 3" xfId="11879"/>
    <cellStyle name="Normal 10 5 3 4 3 2" xfId="11880"/>
    <cellStyle name="Normal 10 5 3 4 3 2 2" xfId="11881"/>
    <cellStyle name="Normal 10 5 3 4 3 3" xfId="11882"/>
    <cellStyle name="Normal 10 5 3 4 4" xfId="11883"/>
    <cellStyle name="Normal 10 5 3 4 4 2" xfId="11884"/>
    <cellStyle name="Normal 10 5 3 4 5" xfId="11885"/>
    <cellStyle name="Normal 10 5 3 5" xfId="11886"/>
    <cellStyle name="Normal 10 5 3 5 2" xfId="11887"/>
    <cellStyle name="Normal 10 5 3 5 2 2" xfId="11888"/>
    <cellStyle name="Normal 10 5 3 5 2 2 2" xfId="11889"/>
    <cellStyle name="Normal 10 5 3 5 2 2 2 2" xfId="11890"/>
    <cellStyle name="Normal 10 5 3 5 2 2 3" xfId="11891"/>
    <cellStyle name="Normal 10 5 3 5 2 3" xfId="11892"/>
    <cellStyle name="Normal 10 5 3 5 2 3 2" xfId="11893"/>
    <cellStyle name="Normal 10 5 3 5 2 4" xfId="11894"/>
    <cellStyle name="Normal 10 5 3 5 3" xfId="11895"/>
    <cellStyle name="Normal 10 5 3 5 3 2" xfId="11896"/>
    <cellStyle name="Normal 10 5 3 5 3 2 2" xfId="11897"/>
    <cellStyle name="Normal 10 5 3 5 3 3" xfId="11898"/>
    <cellStyle name="Normal 10 5 3 5 4" xfId="11899"/>
    <cellStyle name="Normal 10 5 3 5 4 2" xfId="11900"/>
    <cellStyle name="Normal 10 5 3 5 5" xfId="11901"/>
    <cellStyle name="Normal 10 5 3 6" xfId="11902"/>
    <cellStyle name="Normal 10 5 3 6 2" xfId="11903"/>
    <cellStyle name="Normal 10 5 3 6 2 2" xfId="11904"/>
    <cellStyle name="Normal 10 5 3 6 2 2 2" xfId="11905"/>
    <cellStyle name="Normal 10 5 3 6 2 3" xfId="11906"/>
    <cellStyle name="Normal 10 5 3 6 3" xfId="11907"/>
    <cellStyle name="Normal 10 5 3 6 3 2" xfId="11908"/>
    <cellStyle name="Normal 10 5 3 6 4" xfId="11909"/>
    <cellStyle name="Normal 10 5 3 7" xfId="11910"/>
    <cellStyle name="Normal 10 5 3 7 2" xfId="11911"/>
    <cellStyle name="Normal 10 5 3 7 2 2" xfId="11912"/>
    <cellStyle name="Normal 10 5 3 7 3" xfId="11913"/>
    <cellStyle name="Normal 10 5 3 8" xfId="11914"/>
    <cellStyle name="Normal 10 5 3 8 2" xfId="11915"/>
    <cellStyle name="Normal 10 5 3 9" xfId="11916"/>
    <cellStyle name="Normal 10 5 3 9 2" xfId="11917"/>
    <cellStyle name="Normal 10 5 4" xfId="11918"/>
    <cellStyle name="Normal 10 5 4 2" xfId="11919"/>
    <cellStyle name="Normal 10 5 4 2 2" xfId="11920"/>
    <cellStyle name="Normal 10 5 4 2 2 2" xfId="11921"/>
    <cellStyle name="Normal 10 5 4 2 2 2 2" xfId="11922"/>
    <cellStyle name="Normal 10 5 4 2 2 2 2 2" xfId="11923"/>
    <cellStyle name="Normal 10 5 4 2 2 2 3" xfId="11924"/>
    <cellStyle name="Normal 10 5 4 2 2 3" xfId="11925"/>
    <cellStyle name="Normal 10 5 4 2 2 3 2" xfId="11926"/>
    <cellStyle name="Normal 10 5 4 2 2 4" xfId="11927"/>
    <cellStyle name="Normal 10 5 4 2 3" xfId="11928"/>
    <cellStyle name="Normal 10 5 4 2 3 2" xfId="11929"/>
    <cellStyle name="Normal 10 5 4 2 3 2 2" xfId="11930"/>
    <cellStyle name="Normal 10 5 4 2 3 3" xfId="11931"/>
    <cellStyle name="Normal 10 5 4 2 4" xfId="11932"/>
    <cellStyle name="Normal 10 5 4 2 4 2" xfId="11933"/>
    <cellStyle name="Normal 10 5 4 2 5" xfId="11934"/>
    <cellStyle name="Normal 10 5 4 3" xfId="11935"/>
    <cellStyle name="Normal 10 5 4 3 2" xfId="11936"/>
    <cellStyle name="Normal 10 5 4 3 2 2" xfId="11937"/>
    <cellStyle name="Normal 10 5 4 3 2 2 2" xfId="11938"/>
    <cellStyle name="Normal 10 5 4 3 2 2 2 2" xfId="11939"/>
    <cellStyle name="Normal 10 5 4 3 2 2 3" xfId="11940"/>
    <cellStyle name="Normal 10 5 4 3 2 3" xfId="11941"/>
    <cellStyle name="Normal 10 5 4 3 2 3 2" xfId="11942"/>
    <cellStyle name="Normal 10 5 4 3 2 4" xfId="11943"/>
    <cellStyle name="Normal 10 5 4 3 3" xfId="11944"/>
    <cellStyle name="Normal 10 5 4 3 3 2" xfId="11945"/>
    <cellStyle name="Normal 10 5 4 3 3 2 2" xfId="11946"/>
    <cellStyle name="Normal 10 5 4 3 3 3" xfId="11947"/>
    <cellStyle name="Normal 10 5 4 3 4" xfId="11948"/>
    <cellStyle name="Normal 10 5 4 3 4 2" xfId="11949"/>
    <cellStyle name="Normal 10 5 4 3 5" xfId="11950"/>
    <cellStyle name="Normal 10 5 4 4" xfId="11951"/>
    <cellStyle name="Normal 10 5 4 4 2" xfId="11952"/>
    <cellStyle name="Normal 10 5 4 4 2 2" xfId="11953"/>
    <cellStyle name="Normal 10 5 4 4 2 2 2" xfId="11954"/>
    <cellStyle name="Normal 10 5 4 4 2 3" xfId="11955"/>
    <cellStyle name="Normal 10 5 4 4 3" xfId="11956"/>
    <cellStyle name="Normal 10 5 4 4 3 2" xfId="11957"/>
    <cellStyle name="Normal 10 5 4 4 4" xfId="11958"/>
    <cellStyle name="Normal 10 5 4 5" xfId="11959"/>
    <cellStyle name="Normal 10 5 4 5 2" xfId="11960"/>
    <cellStyle name="Normal 10 5 4 5 2 2" xfId="11961"/>
    <cellStyle name="Normal 10 5 4 5 3" xfId="11962"/>
    <cellStyle name="Normal 10 5 4 6" xfId="11963"/>
    <cellStyle name="Normal 10 5 4 6 2" xfId="11964"/>
    <cellStyle name="Normal 10 5 4 7" xfId="11965"/>
    <cellStyle name="Normal 10 5 4 8" xfId="29120"/>
    <cellStyle name="Normal 10 5 5" xfId="11966"/>
    <cellStyle name="Normal 10 5 5 2" xfId="11967"/>
    <cellStyle name="Normal 10 5 5 2 2" xfId="11968"/>
    <cellStyle name="Normal 10 5 5 2 2 2" xfId="11969"/>
    <cellStyle name="Normal 10 5 5 2 2 2 2" xfId="11970"/>
    <cellStyle name="Normal 10 5 5 2 2 3" xfId="11971"/>
    <cellStyle name="Normal 10 5 5 2 3" xfId="11972"/>
    <cellStyle name="Normal 10 5 5 2 3 2" xfId="11973"/>
    <cellStyle name="Normal 10 5 5 2 4" xfId="11974"/>
    <cellStyle name="Normal 10 5 5 3" xfId="11975"/>
    <cellStyle name="Normal 10 5 5 3 2" xfId="11976"/>
    <cellStyle name="Normal 10 5 5 3 2 2" xfId="11977"/>
    <cellStyle name="Normal 10 5 5 3 3" xfId="11978"/>
    <cellStyle name="Normal 10 5 5 4" xfId="11979"/>
    <cellStyle name="Normal 10 5 5 4 2" xfId="11980"/>
    <cellStyle name="Normal 10 5 5 5" xfId="11981"/>
    <cellStyle name="Normal 10 5 6" xfId="11982"/>
    <cellStyle name="Normal 10 5 6 2" xfId="11983"/>
    <cellStyle name="Normal 10 5 6 2 2" xfId="11984"/>
    <cellStyle name="Normal 10 5 6 2 2 2" xfId="11985"/>
    <cellStyle name="Normal 10 5 6 2 2 2 2" xfId="11986"/>
    <cellStyle name="Normal 10 5 6 2 2 3" xfId="11987"/>
    <cellStyle name="Normal 10 5 6 2 3" xfId="11988"/>
    <cellStyle name="Normal 10 5 6 2 3 2" xfId="11989"/>
    <cellStyle name="Normal 10 5 6 2 4" xfId="11990"/>
    <cellStyle name="Normal 10 5 6 3" xfId="11991"/>
    <cellStyle name="Normal 10 5 6 3 2" xfId="11992"/>
    <cellStyle name="Normal 10 5 6 3 2 2" xfId="11993"/>
    <cellStyle name="Normal 10 5 6 3 3" xfId="11994"/>
    <cellStyle name="Normal 10 5 6 4" xfId="11995"/>
    <cellStyle name="Normal 10 5 6 4 2" xfId="11996"/>
    <cellStyle name="Normal 10 5 6 5" xfId="11997"/>
    <cellStyle name="Normal 10 5 7" xfId="11998"/>
    <cellStyle name="Normal 10 5 7 2" xfId="11999"/>
    <cellStyle name="Normal 10 5 7 2 2" xfId="12000"/>
    <cellStyle name="Normal 10 5 7 2 2 2" xfId="12001"/>
    <cellStyle name="Normal 10 5 7 2 2 2 2" xfId="12002"/>
    <cellStyle name="Normal 10 5 7 2 2 3" xfId="12003"/>
    <cellStyle name="Normal 10 5 7 2 3" xfId="12004"/>
    <cellStyle name="Normal 10 5 7 2 3 2" xfId="12005"/>
    <cellStyle name="Normal 10 5 7 2 4" xfId="12006"/>
    <cellStyle name="Normal 10 5 7 3" xfId="12007"/>
    <cellStyle name="Normal 10 5 7 3 2" xfId="12008"/>
    <cellStyle name="Normal 10 5 7 3 2 2" xfId="12009"/>
    <cellStyle name="Normal 10 5 7 3 3" xfId="12010"/>
    <cellStyle name="Normal 10 5 7 4" xfId="12011"/>
    <cellStyle name="Normal 10 5 7 4 2" xfId="12012"/>
    <cellStyle name="Normal 10 5 7 5" xfId="12013"/>
    <cellStyle name="Normal 10 5 8" xfId="12014"/>
    <cellStyle name="Normal 10 5 8 2" xfId="12015"/>
    <cellStyle name="Normal 10 5 8 2 2" xfId="12016"/>
    <cellStyle name="Normal 10 5 8 2 2 2" xfId="12017"/>
    <cellStyle name="Normal 10 5 8 2 3" xfId="12018"/>
    <cellStyle name="Normal 10 5 8 3" xfId="12019"/>
    <cellStyle name="Normal 10 5 8 3 2" xfId="12020"/>
    <cellStyle name="Normal 10 5 8 4" xfId="12021"/>
    <cellStyle name="Normal 10 5 9" xfId="12022"/>
    <cellStyle name="Normal 10 5 9 2" xfId="12023"/>
    <cellStyle name="Normal 10 5 9 2 2" xfId="12024"/>
    <cellStyle name="Normal 10 5 9 3" xfId="12025"/>
    <cellStyle name="Normal 10 6" xfId="12026"/>
    <cellStyle name="Normal 10 6 10" xfId="12027"/>
    <cellStyle name="Normal 10 6 10 2" xfId="12028"/>
    <cellStyle name="Normal 10 6 11" xfId="12029"/>
    <cellStyle name="Normal 10 6 12" xfId="29121"/>
    <cellStyle name="Normal 10 6 2" xfId="12030"/>
    <cellStyle name="Normal 10 6 2 10" xfId="12031"/>
    <cellStyle name="Normal 10 6 2 11" xfId="29122"/>
    <cellStyle name="Normal 10 6 2 2" xfId="12032"/>
    <cellStyle name="Normal 10 6 2 2 2" xfId="12033"/>
    <cellStyle name="Normal 10 6 2 2 2 2" xfId="12034"/>
    <cellStyle name="Normal 10 6 2 2 2 2 2" xfId="12035"/>
    <cellStyle name="Normal 10 6 2 2 2 2 2 2" xfId="12036"/>
    <cellStyle name="Normal 10 6 2 2 2 2 2 2 2" xfId="12037"/>
    <cellStyle name="Normal 10 6 2 2 2 2 2 3" xfId="12038"/>
    <cellStyle name="Normal 10 6 2 2 2 2 3" xfId="12039"/>
    <cellStyle name="Normal 10 6 2 2 2 2 3 2" xfId="12040"/>
    <cellStyle name="Normal 10 6 2 2 2 2 4" xfId="12041"/>
    <cellStyle name="Normal 10 6 2 2 2 3" xfId="12042"/>
    <cellStyle name="Normal 10 6 2 2 2 3 2" xfId="12043"/>
    <cellStyle name="Normal 10 6 2 2 2 3 2 2" xfId="12044"/>
    <cellStyle name="Normal 10 6 2 2 2 3 3" xfId="12045"/>
    <cellStyle name="Normal 10 6 2 2 2 4" xfId="12046"/>
    <cellStyle name="Normal 10 6 2 2 2 4 2" xfId="12047"/>
    <cellStyle name="Normal 10 6 2 2 2 5" xfId="12048"/>
    <cellStyle name="Normal 10 6 2 2 3" xfId="12049"/>
    <cellStyle name="Normal 10 6 2 2 3 2" xfId="12050"/>
    <cellStyle name="Normal 10 6 2 2 3 2 2" xfId="12051"/>
    <cellStyle name="Normal 10 6 2 2 3 2 2 2" xfId="12052"/>
    <cellStyle name="Normal 10 6 2 2 3 2 2 2 2" xfId="12053"/>
    <cellStyle name="Normal 10 6 2 2 3 2 2 3" xfId="12054"/>
    <cellStyle name="Normal 10 6 2 2 3 2 3" xfId="12055"/>
    <cellStyle name="Normal 10 6 2 2 3 2 3 2" xfId="12056"/>
    <cellStyle name="Normal 10 6 2 2 3 2 4" xfId="12057"/>
    <cellStyle name="Normal 10 6 2 2 3 3" xfId="12058"/>
    <cellStyle name="Normal 10 6 2 2 3 3 2" xfId="12059"/>
    <cellStyle name="Normal 10 6 2 2 3 3 2 2" xfId="12060"/>
    <cellStyle name="Normal 10 6 2 2 3 3 3" xfId="12061"/>
    <cellStyle name="Normal 10 6 2 2 3 4" xfId="12062"/>
    <cellStyle name="Normal 10 6 2 2 3 4 2" xfId="12063"/>
    <cellStyle name="Normal 10 6 2 2 3 5" xfId="12064"/>
    <cellStyle name="Normal 10 6 2 2 4" xfId="12065"/>
    <cellStyle name="Normal 10 6 2 2 4 2" xfId="12066"/>
    <cellStyle name="Normal 10 6 2 2 4 2 2" xfId="12067"/>
    <cellStyle name="Normal 10 6 2 2 4 2 2 2" xfId="12068"/>
    <cellStyle name="Normal 10 6 2 2 4 2 3" xfId="12069"/>
    <cellStyle name="Normal 10 6 2 2 4 3" xfId="12070"/>
    <cellStyle name="Normal 10 6 2 2 4 3 2" xfId="12071"/>
    <cellStyle name="Normal 10 6 2 2 4 4" xfId="12072"/>
    <cellStyle name="Normal 10 6 2 2 5" xfId="12073"/>
    <cellStyle name="Normal 10 6 2 2 5 2" xfId="12074"/>
    <cellStyle name="Normal 10 6 2 2 5 2 2" xfId="12075"/>
    <cellStyle name="Normal 10 6 2 2 5 3" xfId="12076"/>
    <cellStyle name="Normal 10 6 2 2 6" xfId="12077"/>
    <cellStyle name="Normal 10 6 2 2 6 2" xfId="12078"/>
    <cellStyle name="Normal 10 6 2 2 7" xfId="12079"/>
    <cellStyle name="Normal 10 6 2 2 8" xfId="29123"/>
    <cellStyle name="Normal 10 6 2 3" xfId="12080"/>
    <cellStyle name="Normal 10 6 2 3 2" xfId="12081"/>
    <cellStyle name="Normal 10 6 2 3 2 2" xfId="12082"/>
    <cellStyle name="Normal 10 6 2 3 2 2 2" xfId="12083"/>
    <cellStyle name="Normal 10 6 2 3 2 2 2 2" xfId="12084"/>
    <cellStyle name="Normal 10 6 2 3 2 2 3" xfId="12085"/>
    <cellStyle name="Normal 10 6 2 3 2 3" xfId="12086"/>
    <cellStyle name="Normal 10 6 2 3 2 3 2" xfId="12087"/>
    <cellStyle name="Normal 10 6 2 3 2 4" xfId="12088"/>
    <cellStyle name="Normal 10 6 2 3 3" xfId="12089"/>
    <cellStyle name="Normal 10 6 2 3 3 2" xfId="12090"/>
    <cellStyle name="Normal 10 6 2 3 3 2 2" xfId="12091"/>
    <cellStyle name="Normal 10 6 2 3 3 3" xfId="12092"/>
    <cellStyle name="Normal 10 6 2 3 4" xfId="12093"/>
    <cellStyle name="Normal 10 6 2 3 4 2" xfId="12094"/>
    <cellStyle name="Normal 10 6 2 3 5" xfId="12095"/>
    <cellStyle name="Normal 10 6 2 4" xfId="12096"/>
    <cellStyle name="Normal 10 6 2 4 2" xfId="12097"/>
    <cellStyle name="Normal 10 6 2 4 2 2" xfId="12098"/>
    <cellStyle name="Normal 10 6 2 4 2 2 2" xfId="12099"/>
    <cellStyle name="Normal 10 6 2 4 2 2 2 2" xfId="12100"/>
    <cellStyle name="Normal 10 6 2 4 2 2 3" xfId="12101"/>
    <cellStyle name="Normal 10 6 2 4 2 3" xfId="12102"/>
    <cellStyle name="Normal 10 6 2 4 2 3 2" xfId="12103"/>
    <cellStyle name="Normal 10 6 2 4 2 4" xfId="12104"/>
    <cellStyle name="Normal 10 6 2 4 3" xfId="12105"/>
    <cellStyle name="Normal 10 6 2 4 3 2" xfId="12106"/>
    <cellStyle name="Normal 10 6 2 4 3 2 2" xfId="12107"/>
    <cellStyle name="Normal 10 6 2 4 3 3" xfId="12108"/>
    <cellStyle name="Normal 10 6 2 4 4" xfId="12109"/>
    <cellStyle name="Normal 10 6 2 4 4 2" xfId="12110"/>
    <cellStyle name="Normal 10 6 2 4 5" xfId="12111"/>
    <cellStyle name="Normal 10 6 2 5" xfId="12112"/>
    <cellStyle name="Normal 10 6 2 5 2" xfId="12113"/>
    <cellStyle name="Normal 10 6 2 5 2 2" xfId="12114"/>
    <cellStyle name="Normal 10 6 2 5 2 2 2" xfId="12115"/>
    <cellStyle name="Normal 10 6 2 5 2 2 2 2" xfId="12116"/>
    <cellStyle name="Normal 10 6 2 5 2 2 3" xfId="12117"/>
    <cellStyle name="Normal 10 6 2 5 2 3" xfId="12118"/>
    <cellStyle name="Normal 10 6 2 5 2 3 2" xfId="12119"/>
    <cellStyle name="Normal 10 6 2 5 2 4" xfId="12120"/>
    <cellStyle name="Normal 10 6 2 5 3" xfId="12121"/>
    <cellStyle name="Normal 10 6 2 5 3 2" xfId="12122"/>
    <cellStyle name="Normal 10 6 2 5 3 2 2" xfId="12123"/>
    <cellStyle name="Normal 10 6 2 5 3 3" xfId="12124"/>
    <cellStyle name="Normal 10 6 2 5 4" xfId="12125"/>
    <cellStyle name="Normal 10 6 2 5 4 2" xfId="12126"/>
    <cellStyle name="Normal 10 6 2 5 5" xfId="12127"/>
    <cellStyle name="Normal 10 6 2 6" xfId="12128"/>
    <cellStyle name="Normal 10 6 2 6 2" xfId="12129"/>
    <cellStyle name="Normal 10 6 2 6 2 2" xfId="12130"/>
    <cellStyle name="Normal 10 6 2 6 2 2 2" xfId="12131"/>
    <cellStyle name="Normal 10 6 2 6 2 3" xfId="12132"/>
    <cellStyle name="Normal 10 6 2 6 3" xfId="12133"/>
    <cellStyle name="Normal 10 6 2 6 3 2" xfId="12134"/>
    <cellStyle name="Normal 10 6 2 6 4" xfId="12135"/>
    <cellStyle name="Normal 10 6 2 7" xfId="12136"/>
    <cellStyle name="Normal 10 6 2 7 2" xfId="12137"/>
    <cellStyle name="Normal 10 6 2 7 2 2" xfId="12138"/>
    <cellStyle name="Normal 10 6 2 7 3" xfId="12139"/>
    <cellStyle name="Normal 10 6 2 8" xfId="12140"/>
    <cellStyle name="Normal 10 6 2 8 2" xfId="12141"/>
    <cellStyle name="Normal 10 6 2 9" xfId="12142"/>
    <cellStyle name="Normal 10 6 2 9 2" xfId="12143"/>
    <cellStyle name="Normal 10 6 3" xfId="12144"/>
    <cellStyle name="Normal 10 6 3 2" xfId="12145"/>
    <cellStyle name="Normal 10 6 3 2 2" xfId="12146"/>
    <cellStyle name="Normal 10 6 3 2 2 2" xfId="12147"/>
    <cellStyle name="Normal 10 6 3 2 2 2 2" xfId="12148"/>
    <cellStyle name="Normal 10 6 3 2 2 2 2 2" xfId="12149"/>
    <cellStyle name="Normal 10 6 3 2 2 2 3" xfId="12150"/>
    <cellStyle name="Normal 10 6 3 2 2 3" xfId="12151"/>
    <cellStyle name="Normal 10 6 3 2 2 3 2" xfId="12152"/>
    <cellStyle name="Normal 10 6 3 2 2 4" xfId="12153"/>
    <cellStyle name="Normal 10 6 3 2 3" xfId="12154"/>
    <cellStyle name="Normal 10 6 3 2 3 2" xfId="12155"/>
    <cellStyle name="Normal 10 6 3 2 3 2 2" xfId="12156"/>
    <cellStyle name="Normal 10 6 3 2 3 3" xfId="12157"/>
    <cellStyle name="Normal 10 6 3 2 4" xfId="12158"/>
    <cellStyle name="Normal 10 6 3 2 4 2" xfId="12159"/>
    <cellStyle name="Normal 10 6 3 2 5" xfId="12160"/>
    <cellStyle name="Normal 10 6 3 3" xfId="12161"/>
    <cellStyle name="Normal 10 6 3 3 2" xfId="12162"/>
    <cellStyle name="Normal 10 6 3 3 2 2" xfId="12163"/>
    <cellStyle name="Normal 10 6 3 3 2 2 2" xfId="12164"/>
    <cellStyle name="Normal 10 6 3 3 2 2 2 2" xfId="12165"/>
    <cellStyle name="Normal 10 6 3 3 2 2 3" xfId="12166"/>
    <cellStyle name="Normal 10 6 3 3 2 3" xfId="12167"/>
    <cellStyle name="Normal 10 6 3 3 2 3 2" xfId="12168"/>
    <cellStyle name="Normal 10 6 3 3 2 4" xfId="12169"/>
    <cellStyle name="Normal 10 6 3 3 3" xfId="12170"/>
    <cellStyle name="Normal 10 6 3 3 3 2" xfId="12171"/>
    <cellStyle name="Normal 10 6 3 3 3 2 2" xfId="12172"/>
    <cellStyle name="Normal 10 6 3 3 3 3" xfId="12173"/>
    <cellStyle name="Normal 10 6 3 3 4" xfId="12174"/>
    <cellStyle name="Normal 10 6 3 3 4 2" xfId="12175"/>
    <cellStyle name="Normal 10 6 3 3 5" xfId="12176"/>
    <cellStyle name="Normal 10 6 3 4" xfId="12177"/>
    <cellStyle name="Normal 10 6 3 4 2" xfId="12178"/>
    <cellStyle name="Normal 10 6 3 4 2 2" xfId="12179"/>
    <cellStyle name="Normal 10 6 3 4 2 2 2" xfId="12180"/>
    <cellStyle name="Normal 10 6 3 4 2 3" xfId="12181"/>
    <cellStyle name="Normal 10 6 3 4 3" xfId="12182"/>
    <cellStyle name="Normal 10 6 3 4 3 2" xfId="12183"/>
    <cellStyle name="Normal 10 6 3 4 4" xfId="12184"/>
    <cellStyle name="Normal 10 6 3 5" xfId="12185"/>
    <cellStyle name="Normal 10 6 3 5 2" xfId="12186"/>
    <cellStyle name="Normal 10 6 3 5 2 2" xfId="12187"/>
    <cellStyle name="Normal 10 6 3 5 3" xfId="12188"/>
    <cellStyle name="Normal 10 6 3 6" xfId="12189"/>
    <cellStyle name="Normal 10 6 3 6 2" xfId="12190"/>
    <cellStyle name="Normal 10 6 3 7" xfId="12191"/>
    <cellStyle name="Normal 10 6 3 8" xfId="29124"/>
    <cellStyle name="Normal 10 6 4" xfId="12192"/>
    <cellStyle name="Normal 10 6 4 2" xfId="12193"/>
    <cellStyle name="Normal 10 6 4 2 2" xfId="12194"/>
    <cellStyle name="Normal 10 6 4 2 2 2" xfId="12195"/>
    <cellStyle name="Normal 10 6 4 2 2 2 2" xfId="12196"/>
    <cellStyle name="Normal 10 6 4 2 2 3" xfId="12197"/>
    <cellStyle name="Normal 10 6 4 2 3" xfId="12198"/>
    <cellStyle name="Normal 10 6 4 2 3 2" xfId="12199"/>
    <cellStyle name="Normal 10 6 4 2 4" xfId="12200"/>
    <cellStyle name="Normal 10 6 4 3" xfId="12201"/>
    <cellStyle name="Normal 10 6 4 3 2" xfId="12202"/>
    <cellStyle name="Normal 10 6 4 3 2 2" xfId="12203"/>
    <cellStyle name="Normal 10 6 4 3 3" xfId="12204"/>
    <cellStyle name="Normal 10 6 4 4" xfId="12205"/>
    <cellStyle name="Normal 10 6 4 4 2" xfId="12206"/>
    <cellStyle name="Normal 10 6 4 5" xfId="12207"/>
    <cellStyle name="Normal 10 6 5" xfId="12208"/>
    <cellStyle name="Normal 10 6 5 2" xfId="12209"/>
    <cellStyle name="Normal 10 6 5 2 2" xfId="12210"/>
    <cellStyle name="Normal 10 6 5 2 2 2" xfId="12211"/>
    <cellStyle name="Normal 10 6 5 2 2 2 2" xfId="12212"/>
    <cellStyle name="Normal 10 6 5 2 2 3" xfId="12213"/>
    <cellStyle name="Normal 10 6 5 2 3" xfId="12214"/>
    <cellStyle name="Normal 10 6 5 2 3 2" xfId="12215"/>
    <cellStyle name="Normal 10 6 5 2 4" xfId="12216"/>
    <cellStyle name="Normal 10 6 5 3" xfId="12217"/>
    <cellStyle name="Normal 10 6 5 3 2" xfId="12218"/>
    <cellStyle name="Normal 10 6 5 3 2 2" xfId="12219"/>
    <cellStyle name="Normal 10 6 5 3 3" xfId="12220"/>
    <cellStyle name="Normal 10 6 5 4" xfId="12221"/>
    <cellStyle name="Normal 10 6 5 4 2" xfId="12222"/>
    <cellStyle name="Normal 10 6 5 5" xfId="12223"/>
    <cellStyle name="Normal 10 6 6" xfId="12224"/>
    <cellStyle name="Normal 10 6 6 2" xfId="12225"/>
    <cellStyle name="Normal 10 6 6 2 2" xfId="12226"/>
    <cellStyle name="Normal 10 6 6 2 2 2" xfId="12227"/>
    <cellStyle name="Normal 10 6 6 2 2 2 2" xfId="12228"/>
    <cellStyle name="Normal 10 6 6 2 2 3" xfId="12229"/>
    <cellStyle name="Normal 10 6 6 2 3" xfId="12230"/>
    <cellStyle name="Normal 10 6 6 2 3 2" xfId="12231"/>
    <cellStyle name="Normal 10 6 6 2 4" xfId="12232"/>
    <cellStyle name="Normal 10 6 6 3" xfId="12233"/>
    <cellStyle name="Normal 10 6 6 3 2" xfId="12234"/>
    <cellStyle name="Normal 10 6 6 3 2 2" xfId="12235"/>
    <cellStyle name="Normal 10 6 6 3 3" xfId="12236"/>
    <cellStyle name="Normal 10 6 6 4" xfId="12237"/>
    <cellStyle name="Normal 10 6 6 4 2" xfId="12238"/>
    <cellStyle name="Normal 10 6 6 5" xfId="12239"/>
    <cellStyle name="Normal 10 6 7" xfId="12240"/>
    <cellStyle name="Normal 10 6 7 2" xfId="12241"/>
    <cellStyle name="Normal 10 6 7 2 2" xfId="12242"/>
    <cellStyle name="Normal 10 6 7 2 2 2" xfId="12243"/>
    <cellStyle name="Normal 10 6 7 2 3" xfId="12244"/>
    <cellStyle name="Normal 10 6 7 3" xfId="12245"/>
    <cellStyle name="Normal 10 6 7 3 2" xfId="12246"/>
    <cellStyle name="Normal 10 6 7 4" xfId="12247"/>
    <cellStyle name="Normal 10 6 8" xfId="12248"/>
    <cellStyle name="Normal 10 6 8 2" xfId="12249"/>
    <cellStyle name="Normal 10 6 8 2 2" xfId="12250"/>
    <cellStyle name="Normal 10 6 8 3" xfId="12251"/>
    <cellStyle name="Normal 10 6 9" xfId="12252"/>
    <cellStyle name="Normal 10 6 9 2" xfId="12253"/>
    <cellStyle name="Normal 10 7" xfId="12254"/>
    <cellStyle name="Normal 10 7 10" xfId="12255"/>
    <cellStyle name="Normal 10 7 11" xfId="29125"/>
    <cellStyle name="Normal 10 7 2" xfId="12256"/>
    <cellStyle name="Normal 10 7 2 2" xfId="12257"/>
    <cellStyle name="Normal 10 7 2 2 2" xfId="12258"/>
    <cellStyle name="Normal 10 7 2 2 2 2" xfId="12259"/>
    <cellStyle name="Normal 10 7 2 2 2 2 2" xfId="12260"/>
    <cellStyle name="Normal 10 7 2 2 2 2 2 2" xfId="12261"/>
    <cellStyle name="Normal 10 7 2 2 2 2 3" xfId="12262"/>
    <cellStyle name="Normal 10 7 2 2 2 3" xfId="12263"/>
    <cellStyle name="Normal 10 7 2 2 2 3 2" xfId="12264"/>
    <cellStyle name="Normal 10 7 2 2 2 4" xfId="12265"/>
    <cellStyle name="Normal 10 7 2 2 3" xfId="12266"/>
    <cellStyle name="Normal 10 7 2 2 3 2" xfId="12267"/>
    <cellStyle name="Normal 10 7 2 2 3 2 2" xfId="12268"/>
    <cellStyle name="Normal 10 7 2 2 3 3" xfId="12269"/>
    <cellStyle name="Normal 10 7 2 2 4" xfId="12270"/>
    <cellStyle name="Normal 10 7 2 2 4 2" xfId="12271"/>
    <cellStyle name="Normal 10 7 2 2 5" xfId="12272"/>
    <cellStyle name="Normal 10 7 2 3" xfId="12273"/>
    <cellStyle name="Normal 10 7 2 3 2" xfId="12274"/>
    <cellStyle name="Normal 10 7 2 3 2 2" xfId="12275"/>
    <cellStyle name="Normal 10 7 2 3 2 2 2" xfId="12276"/>
    <cellStyle name="Normal 10 7 2 3 2 2 2 2" xfId="12277"/>
    <cellStyle name="Normal 10 7 2 3 2 2 3" xfId="12278"/>
    <cellStyle name="Normal 10 7 2 3 2 3" xfId="12279"/>
    <cellStyle name="Normal 10 7 2 3 2 3 2" xfId="12280"/>
    <cellStyle name="Normal 10 7 2 3 2 4" xfId="12281"/>
    <cellStyle name="Normal 10 7 2 3 3" xfId="12282"/>
    <cellStyle name="Normal 10 7 2 3 3 2" xfId="12283"/>
    <cellStyle name="Normal 10 7 2 3 3 2 2" xfId="12284"/>
    <cellStyle name="Normal 10 7 2 3 3 3" xfId="12285"/>
    <cellStyle name="Normal 10 7 2 3 4" xfId="12286"/>
    <cellStyle name="Normal 10 7 2 3 4 2" xfId="12287"/>
    <cellStyle name="Normal 10 7 2 3 5" xfId="12288"/>
    <cellStyle name="Normal 10 7 2 4" xfId="12289"/>
    <cellStyle name="Normal 10 7 2 4 2" xfId="12290"/>
    <cellStyle name="Normal 10 7 2 4 2 2" xfId="12291"/>
    <cellStyle name="Normal 10 7 2 4 2 2 2" xfId="12292"/>
    <cellStyle name="Normal 10 7 2 4 2 3" xfId="12293"/>
    <cellStyle name="Normal 10 7 2 4 3" xfId="12294"/>
    <cellStyle name="Normal 10 7 2 4 3 2" xfId="12295"/>
    <cellStyle name="Normal 10 7 2 4 4" xfId="12296"/>
    <cellStyle name="Normal 10 7 2 5" xfId="12297"/>
    <cellStyle name="Normal 10 7 2 5 2" xfId="12298"/>
    <cellStyle name="Normal 10 7 2 5 2 2" xfId="12299"/>
    <cellStyle name="Normal 10 7 2 5 3" xfId="12300"/>
    <cellStyle name="Normal 10 7 2 6" xfId="12301"/>
    <cellStyle name="Normal 10 7 2 6 2" xfId="12302"/>
    <cellStyle name="Normal 10 7 2 7" xfId="12303"/>
    <cellStyle name="Normal 10 7 2 8" xfId="29126"/>
    <cellStyle name="Normal 10 7 3" xfId="12304"/>
    <cellStyle name="Normal 10 7 3 2" xfId="12305"/>
    <cellStyle name="Normal 10 7 3 2 2" xfId="12306"/>
    <cellStyle name="Normal 10 7 3 2 2 2" xfId="12307"/>
    <cellStyle name="Normal 10 7 3 2 2 2 2" xfId="12308"/>
    <cellStyle name="Normal 10 7 3 2 2 3" xfId="12309"/>
    <cellStyle name="Normal 10 7 3 2 3" xfId="12310"/>
    <cellStyle name="Normal 10 7 3 2 3 2" xfId="12311"/>
    <cellStyle name="Normal 10 7 3 2 4" xfId="12312"/>
    <cellStyle name="Normal 10 7 3 3" xfId="12313"/>
    <cellStyle name="Normal 10 7 3 3 2" xfId="12314"/>
    <cellStyle name="Normal 10 7 3 3 2 2" xfId="12315"/>
    <cellStyle name="Normal 10 7 3 3 3" xfId="12316"/>
    <cellStyle name="Normal 10 7 3 4" xfId="12317"/>
    <cellStyle name="Normal 10 7 3 4 2" xfId="12318"/>
    <cellStyle name="Normal 10 7 3 5" xfId="12319"/>
    <cellStyle name="Normal 10 7 4" xfId="12320"/>
    <cellStyle name="Normal 10 7 4 2" xfId="12321"/>
    <cellStyle name="Normal 10 7 4 2 2" xfId="12322"/>
    <cellStyle name="Normal 10 7 4 2 2 2" xfId="12323"/>
    <cellStyle name="Normal 10 7 4 2 2 2 2" xfId="12324"/>
    <cellStyle name="Normal 10 7 4 2 2 3" xfId="12325"/>
    <cellStyle name="Normal 10 7 4 2 3" xfId="12326"/>
    <cellStyle name="Normal 10 7 4 2 3 2" xfId="12327"/>
    <cellStyle name="Normal 10 7 4 2 4" xfId="12328"/>
    <cellStyle name="Normal 10 7 4 3" xfId="12329"/>
    <cellStyle name="Normal 10 7 4 3 2" xfId="12330"/>
    <cellStyle name="Normal 10 7 4 3 2 2" xfId="12331"/>
    <cellStyle name="Normal 10 7 4 3 3" xfId="12332"/>
    <cellStyle name="Normal 10 7 4 4" xfId="12333"/>
    <cellStyle name="Normal 10 7 4 4 2" xfId="12334"/>
    <cellStyle name="Normal 10 7 4 5" xfId="12335"/>
    <cellStyle name="Normal 10 7 5" xfId="12336"/>
    <cellStyle name="Normal 10 7 5 2" xfId="12337"/>
    <cellStyle name="Normal 10 7 5 2 2" xfId="12338"/>
    <cellStyle name="Normal 10 7 5 2 2 2" xfId="12339"/>
    <cellStyle name="Normal 10 7 5 2 2 2 2" xfId="12340"/>
    <cellStyle name="Normal 10 7 5 2 2 3" xfId="12341"/>
    <cellStyle name="Normal 10 7 5 2 3" xfId="12342"/>
    <cellStyle name="Normal 10 7 5 2 3 2" xfId="12343"/>
    <cellStyle name="Normal 10 7 5 2 4" xfId="12344"/>
    <cellStyle name="Normal 10 7 5 3" xfId="12345"/>
    <cellStyle name="Normal 10 7 5 3 2" xfId="12346"/>
    <cellStyle name="Normal 10 7 5 3 2 2" xfId="12347"/>
    <cellStyle name="Normal 10 7 5 3 3" xfId="12348"/>
    <cellStyle name="Normal 10 7 5 4" xfId="12349"/>
    <cellStyle name="Normal 10 7 5 4 2" xfId="12350"/>
    <cellStyle name="Normal 10 7 5 5" xfId="12351"/>
    <cellStyle name="Normal 10 7 6" xfId="12352"/>
    <cellStyle name="Normal 10 7 6 2" xfId="12353"/>
    <cellStyle name="Normal 10 7 6 2 2" xfId="12354"/>
    <cellStyle name="Normal 10 7 6 2 2 2" xfId="12355"/>
    <cellStyle name="Normal 10 7 6 2 3" xfId="12356"/>
    <cellStyle name="Normal 10 7 6 3" xfId="12357"/>
    <cellStyle name="Normal 10 7 6 3 2" xfId="12358"/>
    <cellStyle name="Normal 10 7 6 4" xfId="12359"/>
    <cellStyle name="Normal 10 7 7" xfId="12360"/>
    <cellStyle name="Normal 10 7 7 2" xfId="12361"/>
    <cellStyle name="Normal 10 7 7 2 2" xfId="12362"/>
    <cellStyle name="Normal 10 7 7 3" xfId="12363"/>
    <cellStyle name="Normal 10 7 8" xfId="12364"/>
    <cellStyle name="Normal 10 7 8 2" xfId="12365"/>
    <cellStyle name="Normal 10 7 9" xfId="12366"/>
    <cellStyle name="Normal 10 7 9 2" xfId="12367"/>
    <cellStyle name="Normal 10 8" xfId="12368"/>
    <cellStyle name="Normal 10 8 10" xfId="12369"/>
    <cellStyle name="Normal 10 8 11" xfId="29127"/>
    <cellStyle name="Normal 10 8 2" xfId="12370"/>
    <cellStyle name="Normal 10 8 2 2" xfId="12371"/>
    <cellStyle name="Normal 10 8 2 2 2" xfId="12372"/>
    <cellStyle name="Normal 10 8 2 2 2 2" xfId="12373"/>
    <cellStyle name="Normal 10 8 2 2 2 2 2" xfId="12374"/>
    <cellStyle name="Normal 10 8 2 2 2 2 2 2" xfId="12375"/>
    <cellStyle name="Normal 10 8 2 2 2 2 3" xfId="12376"/>
    <cellStyle name="Normal 10 8 2 2 2 3" xfId="12377"/>
    <cellStyle name="Normal 10 8 2 2 2 3 2" xfId="12378"/>
    <cellStyle name="Normal 10 8 2 2 2 4" xfId="12379"/>
    <cellStyle name="Normal 10 8 2 2 3" xfId="12380"/>
    <cellStyle name="Normal 10 8 2 2 3 2" xfId="12381"/>
    <cellStyle name="Normal 10 8 2 2 3 2 2" xfId="12382"/>
    <cellStyle name="Normal 10 8 2 2 3 3" xfId="12383"/>
    <cellStyle name="Normal 10 8 2 2 4" xfId="12384"/>
    <cellStyle name="Normal 10 8 2 2 4 2" xfId="12385"/>
    <cellStyle name="Normal 10 8 2 2 5" xfId="12386"/>
    <cellStyle name="Normal 10 8 2 3" xfId="12387"/>
    <cellStyle name="Normal 10 8 2 3 2" xfId="12388"/>
    <cellStyle name="Normal 10 8 2 3 2 2" xfId="12389"/>
    <cellStyle name="Normal 10 8 2 3 2 2 2" xfId="12390"/>
    <cellStyle name="Normal 10 8 2 3 2 2 2 2" xfId="12391"/>
    <cellStyle name="Normal 10 8 2 3 2 2 3" xfId="12392"/>
    <cellStyle name="Normal 10 8 2 3 2 3" xfId="12393"/>
    <cellStyle name="Normal 10 8 2 3 2 3 2" xfId="12394"/>
    <cellStyle name="Normal 10 8 2 3 2 4" xfId="12395"/>
    <cellStyle name="Normal 10 8 2 3 3" xfId="12396"/>
    <cellStyle name="Normal 10 8 2 3 3 2" xfId="12397"/>
    <cellStyle name="Normal 10 8 2 3 3 2 2" xfId="12398"/>
    <cellStyle name="Normal 10 8 2 3 3 3" xfId="12399"/>
    <cellStyle name="Normal 10 8 2 3 4" xfId="12400"/>
    <cellStyle name="Normal 10 8 2 3 4 2" xfId="12401"/>
    <cellStyle name="Normal 10 8 2 3 5" xfId="12402"/>
    <cellStyle name="Normal 10 8 2 4" xfId="12403"/>
    <cellStyle name="Normal 10 8 2 4 2" xfId="12404"/>
    <cellStyle name="Normal 10 8 2 4 2 2" xfId="12405"/>
    <cellStyle name="Normal 10 8 2 4 2 2 2" xfId="12406"/>
    <cellStyle name="Normal 10 8 2 4 2 3" xfId="12407"/>
    <cellStyle name="Normal 10 8 2 4 3" xfId="12408"/>
    <cellStyle name="Normal 10 8 2 4 3 2" xfId="12409"/>
    <cellStyle name="Normal 10 8 2 4 4" xfId="12410"/>
    <cellStyle name="Normal 10 8 2 5" xfId="12411"/>
    <cellStyle name="Normal 10 8 2 5 2" xfId="12412"/>
    <cellStyle name="Normal 10 8 2 5 2 2" xfId="12413"/>
    <cellStyle name="Normal 10 8 2 5 3" xfId="12414"/>
    <cellStyle name="Normal 10 8 2 6" xfId="12415"/>
    <cellStyle name="Normal 10 8 2 6 2" xfId="12416"/>
    <cellStyle name="Normal 10 8 2 7" xfId="12417"/>
    <cellStyle name="Normal 10 8 2 8" xfId="29128"/>
    <cellStyle name="Normal 10 8 3" xfId="12418"/>
    <cellStyle name="Normal 10 8 3 2" xfId="12419"/>
    <cellStyle name="Normal 10 8 3 2 2" xfId="12420"/>
    <cellStyle name="Normal 10 8 3 2 2 2" xfId="12421"/>
    <cellStyle name="Normal 10 8 3 2 2 2 2" xfId="12422"/>
    <cellStyle name="Normal 10 8 3 2 2 3" xfId="12423"/>
    <cellStyle name="Normal 10 8 3 2 3" xfId="12424"/>
    <cellStyle name="Normal 10 8 3 2 3 2" xfId="12425"/>
    <cellStyle name="Normal 10 8 3 2 4" xfId="12426"/>
    <cellStyle name="Normal 10 8 3 3" xfId="12427"/>
    <cellStyle name="Normal 10 8 3 3 2" xfId="12428"/>
    <cellStyle name="Normal 10 8 3 3 2 2" xfId="12429"/>
    <cellStyle name="Normal 10 8 3 3 3" xfId="12430"/>
    <cellStyle name="Normal 10 8 3 4" xfId="12431"/>
    <cellStyle name="Normal 10 8 3 4 2" xfId="12432"/>
    <cellStyle name="Normal 10 8 3 5" xfId="12433"/>
    <cellStyle name="Normal 10 8 4" xfId="12434"/>
    <cellStyle name="Normal 10 8 4 2" xfId="12435"/>
    <cellStyle name="Normal 10 8 4 2 2" xfId="12436"/>
    <cellStyle name="Normal 10 8 4 2 2 2" xfId="12437"/>
    <cellStyle name="Normal 10 8 4 2 2 2 2" xfId="12438"/>
    <cellStyle name="Normal 10 8 4 2 2 3" xfId="12439"/>
    <cellStyle name="Normal 10 8 4 2 3" xfId="12440"/>
    <cellStyle name="Normal 10 8 4 2 3 2" xfId="12441"/>
    <cellStyle name="Normal 10 8 4 2 4" xfId="12442"/>
    <cellStyle name="Normal 10 8 4 3" xfId="12443"/>
    <cellStyle name="Normal 10 8 4 3 2" xfId="12444"/>
    <cellStyle name="Normal 10 8 4 3 2 2" xfId="12445"/>
    <cellStyle name="Normal 10 8 4 3 3" xfId="12446"/>
    <cellStyle name="Normal 10 8 4 4" xfId="12447"/>
    <cellStyle name="Normal 10 8 4 4 2" xfId="12448"/>
    <cellStyle name="Normal 10 8 4 5" xfId="12449"/>
    <cellStyle name="Normal 10 8 5" xfId="12450"/>
    <cellStyle name="Normal 10 8 5 2" xfId="12451"/>
    <cellStyle name="Normal 10 8 5 2 2" xfId="12452"/>
    <cellStyle name="Normal 10 8 5 2 2 2" xfId="12453"/>
    <cellStyle name="Normal 10 8 5 2 2 2 2" xfId="12454"/>
    <cellStyle name="Normal 10 8 5 2 2 3" xfId="12455"/>
    <cellStyle name="Normal 10 8 5 2 3" xfId="12456"/>
    <cellStyle name="Normal 10 8 5 2 3 2" xfId="12457"/>
    <cellStyle name="Normal 10 8 5 2 4" xfId="12458"/>
    <cellStyle name="Normal 10 8 5 3" xfId="12459"/>
    <cellStyle name="Normal 10 8 5 3 2" xfId="12460"/>
    <cellStyle name="Normal 10 8 5 3 2 2" xfId="12461"/>
    <cellStyle name="Normal 10 8 5 3 3" xfId="12462"/>
    <cellStyle name="Normal 10 8 5 4" xfId="12463"/>
    <cellStyle name="Normal 10 8 5 4 2" xfId="12464"/>
    <cellStyle name="Normal 10 8 5 5" xfId="12465"/>
    <cellStyle name="Normal 10 8 6" xfId="12466"/>
    <cellStyle name="Normal 10 8 6 2" xfId="12467"/>
    <cellStyle name="Normal 10 8 6 2 2" xfId="12468"/>
    <cellStyle name="Normal 10 8 6 2 2 2" xfId="12469"/>
    <cellStyle name="Normal 10 8 6 2 3" xfId="12470"/>
    <cellStyle name="Normal 10 8 6 3" xfId="12471"/>
    <cellStyle name="Normal 10 8 6 3 2" xfId="12472"/>
    <cellStyle name="Normal 10 8 6 4" xfId="12473"/>
    <cellStyle name="Normal 10 8 7" xfId="12474"/>
    <cellStyle name="Normal 10 8 7 2" xfId="12475"/>
    <cellStyle name="Normal 10 8 7 2 2" xfId="12476"/>
    <cellStyle name="Normal 10 8 7 3" xfId="12477"/>
    <cellStyle name="Normal 10 8 8" xfId="12478"/>
    <cellStyle name="Normal 10 8 8 2" xfId="12479"/>
    <cellStyle name="Normal 10 8 9" xfId="12480"/>
    <cellStyle name="Normal 10 8 9 2" xfId="12481"/>
    <cellStyle name="Normal 10 9" xfId="12482"/>
    <cellStyle name="Normal 10 9 2" xfId="12483"/>
    <cellStyle name="Normal 10 9 2 2" xfId="12484"/>
    <cellStyle name="Normal 10 9 2 2 2" xfId="12485"/>
    <cellStyle name="Normal 10 9 2 2 2 2" xfId="12486"/>
    <cellStyle name="Normal 10 9 2 2 2 2 2" xfId="12487"/>
    <cellStyle name="Normal 10 9 2 2 2 3" xfId="12488"/>
    <cellStyle name="Normal 10 9 2 2 3" xfId="12489"/>
    <cellStyle name="Normal 10 9 2 2 3 2" xfId="12490"/>
    <cellStyle name="Normal 10 9 2 2 4" xfId="12491"/>
    <cellStyle name="Normal 10 9 2 3" xfId="12492"/>
    <cellStyle name="Normal 10 9 2 3 2" xfId="12493"/>
    <cellStyle name="Normal 10 9 2 3 2 2" xfId="12494"/>
    <cellStyle name="Normal 10 9 2 3 3" xfId="12495"/>
    <cellStyle name="Normal 10 9 2 4" xfId="12496"/>
    <cellStyle name="Normal 10 9 2 4 2" xfId="12497"/>
    <cellStyle name="Normal 10 9 2 5" xfId="12498"/>
    <cellStyle name="Normal 10 9 3" xfId="12499"/>
    <cellStyle name="Normal 10 9 3 2" xfId="12500"/>
    <cellStyle name="Normal 10 9 3 2 2" xfId="12501"/>
    <cellStyle name="Normal 10 9 3 2 2 2" xfId="12502"/>
    <cellStyle name="Normal 10 9 3 2 2 2 2" xfId="12503"/>
    <cellStyle name="Normal 10 9 3 2 2 3" xfId="12504"/>
    <cellStyle name="Normal 10 9 3 2 3" xfId="12505"/>
    <cellStyle name="Normal 10 9 3 2 3 2" xfId="12506"/>
    <cellStyle name="Normal 10 9 3 2 4" xfId="12507"/>
    <cellStyle name="Normal 10 9 3 3" xfId="12508"/>
    <cellStyle name="Normal 10 9 3 3 2" xfId="12509"/>
    <cellStyle name="Normal 10 9 3 3 2 2" xfId="12510"/>
    <cellStyle name="Normal 10 9 3 3 3" xfId="12511"/>
    <cellStyle name="Normal 10 9 3 4" xfId="12512"/>
    <cellStyle name="Normal 10 9 3 4 2" xfId="12513"/>
    <cellStyle name="Normal 10 9 3 5" xfId="12514"/>
    <cellStyle name="Normal 10 9 4" xfId="12515"/>
    <cellStyle name="Normal 10 9 4 2" xfId="12516"/>
    <cellStyle name="Normal 10 9 4 2 2" xfId="12517"/>
    <cellStyle name="Normal 10 9 4 2 2 2" xfId="12518"/>
    <cellStyle name="Normal 10 9 4 2 3" xfId="12519"/>
    <cellStyle name="Normal 10 9 4 3" xfId="12520"/>
    <cellStyle name="Normal 10 9 4 3 2" xfId="12521"/>
    <cellStyle name="Normal 10 9 4 4" xfId="12522"/>
    <cellStyle name="Normal 10 9 5" xfId="12523"/>
    <cellStyle name="Normal 10 9 5 2" xfId="12524"/>
    <cellStyle name="Normal 10 9 5 2 2" xfId="12525"/>
    <cellStyle name="Normal 10 9 5 3" xfId="12526"/>
    <cellStyle name="Normal 10 9 6" xfId="12527"/>
    <cellStyle name="Normal 10 9 6 2" xfId="12528"/>
    <cellStyle name="Normal 10 9 7" xfId="12529"/>
    <cellStyle name="Normal 10 9 8" xfId="29129"/>
    <cellStyle name="Normal 103" xfId="12530"/>
    <cellStyle name="Normal 103 2" xfId="29130"/>
    <cellStyle name="Normal 103 3" xfId="34047"/>
    <cellStyle name="Normal 11" xfId="12531"/>
    <cellStyle name="Normal 11 2" xfId="12532"/>
    <cellStyle name="Normal 11 2 2" xfId="29132"/>
    <cellStyle name="Normal 11 2 3" xfId="34049"/>
    <cellStyle name="Normal 11 3" xfId="29131"/>
    <cellStyle name="Normal 11 4" xfId="34048"/>
    <cellStyle name="Normal 114" xfId="12533"/>
    <cellStyle name="Normal 114 2" xfId="29133"/>
    <cellStyle name="Normal 114 3" xfId="34050"/>
    <cellStyle name="Normal 12" xfId="12534"/>
    <cellStyle name="Normal 12 2" xfId="12535"/>
    <cellStyle name="Normal 12 2 2" xfId="34052"/>
    <cellStyle name="Normal 12 3" xfId="29134"/>
    <cellStyle name="Normal 12 4" xfId="34051"/>
    <cellStyle name="Normal 13" xfId="12536"/>
    <cellStyle name="Normal 13 2" xfId="12537"/>
    <cellStyle name="Normal 13 2 2" xfId="34053"/>
    <cellStyle name="Normal 13 3" xfId="12538"/>
    <cellStyle name="Normal 13 3 2" xfId="12539"/>
    <cellStyle name="Normal 13 3 2 2" xfId="12540"/>
    <cellStyle name="Normal 13 3 2 2 2" xfId="12541"/>
    <cellStyle name="Normal 13 3 2 3" xfId="12542"/>
    <cellStyle name="Normal 13 3 3" xfId="12543"/>
    <cellStyle name="Normal 13 3 3 2" xfId="12544"/>
    <cellStyle name="Normal 13 3 4" xfId="12545"/>
    <cellStyle name="Normal 13 4" xfId="12546"/>
    <cellStyle name="Normal 13 4 2" xfId="12547"/>
    <cellStyle name="Normal 13 4 2 2" xfId="12548"/>
    <cellStyle name="Normal 13 4 3" xfId="12549"/>
    <cellStyle name="Normal 13 5" xfId="12550"/>
    <cellStyle name="Normal 13 5 2" xfId="12551"/>
    <cellStyle name="Normal 13 6" xfId="12552"/>
    <cellStyle name="Normal 13 7" xfId="29135"/>
    <cellStyle name="Normal 14" xfId="12553"/>
    <cellStyle name="Normal 14 2" xfId="12554"/>
    <cellStyle name="Normal 14 2 2" xfId="12555"/>
    <cellStyle name="Normal 14 2 2 2" xfId="12556"/>
    <cellStyle name="Normal 14 2 2 2 2" xfId="12557"/>
    <cellStyle name="Normal 14 2 2 3" xfId="12558"/>
    <cellStyle name="Normal 14 2 3" xfId="12559"/>
    <cellStyle name="Normal 14 2 3 2" xfId="12560"/>
    <cellStyle name="Normal 14 2 4" xfId="12561"/>
    <cellStyle name="Normal 14 3" xfId="12562"/>
    <cellStyle name="Normal 14 3 2" xfId="12563"/>
    <cellStyle name="Normal 14 3 2 2" xfId="12564"/>
    <cellStyle name="Normal 14 3 3" xfId="12565"/>
    <cellStyle name="Normal 14 4" xfId="12566"/>
    <cellStyle name="Normal 14 4 2" xfId="12567"/>
    <cellStyle name="Normal 14 5" xfId="12568"/>
    <cellStyle name="Normal 14 6" xfId="12569"/>
    <cellStyle name="Normal 14 7" xfId="29136"/>
    <cellStyle name="Normal 14 8" xfId="34054"/>
    <cellStyle name="Normal 15" xfId="12570"/>
    <cellStyle name="Normal 15 2" xfId="12571"/>
    <cellStyle name="Normal 15 2 2" xfId="12572"/>
    <cellStyle name="Normal 15 2 2 2" xfId="12573"/>
    <cellStyle name="Normal 15 2 2 2 2" xfId="12574"/>
    <cellStyle name="Normal 15 2 2 3" xfId="12575"/>
    <cellStyle name="Normal 15 2 3" xfId="12576"/>
    <cellStyle name="Normal 15 2 3 2" xfId="12577"/>
    <cellStyle name="Normal 15 2 4" xfId="12578"/>
    <cellStyle name="Normal 15 3" xfId="12579"/>
    <cellStyle name="Normal 15 3 2" xfId="12580"/>
    <cellStyle name="Normal 15 3 2 2" xfId="12581"/>
    <cellStyle name="Normal 15 3 3" xfId="12582"/>
    <cellStyle name="Normal 15 4" xfId="12583"/>
    <cellStyle name="Normal 15 4 2" xfId="12584"/>
    <cellStyle name="Normal 15 5" xfId="12585"/>
    <cellStyle name="Normal 16" xfId="12586"/>
    <cellStyle name="Normal 16 2" xfId="29137"/>
    <cellStyle name="Normal 16 3" xfId="34055"/>
    <cellStyle name="Normal 17" xfId="12587"/>
    <cellStyle name="Normal 17 2" xfId="12588"/>
    <cellStyle name="Normal 17 2 2" xfId="12589"/>
    <cellStyle name="Normal 17 2 2 2" xfId="12590"/>
    <cellStyle name="Normal 17 2 3" xfId="12591"/>
    <cellStyle name="Normal 17 3" xfId="12592"/>
    <cellStyle name="Normal 17 3 2" xfId="12593"/>
    <cellStyle name="Normal 17 4" xfId="12594"/>
    <cellStyle name="Normal 18" xfId="12595"/>
    <cellStyle name="Normal 18 2" xfId="34056"/>
    <cellStyle name="Normal 19" xfId="12596"/>
    <cellStyle name="Normal 19 2" xfId="34057"/>
    <cellStyle name="Normal 2" xfId="5"/>
    <cellStyle name="Normal 2 10" xfId="12598"/>
    <cellStyle name="Normal 2 10 2" xfId="29139"/>
    <cellStyle name="Normal 2 10 3" xfId="34059"/>
    <cellStyle name="Normal 2 11" xfId="12599"/>
    <cellStyle name="Normal 2 11 2" xfId="29140"/>
    <cellStyle name="Normal 2 11 3" xfId="34060"/>
    <cellStyle name="Normal 2 12" xfId="12600"/>
    <cellStyle name="Normal 2 12 2" xfId="29141"/>
    <cellStyle name="Normal 2 12 3" xfId="34061"/>
    <cellStyle name="Normal 2 13" xfId="12601"/>
    <cellStyle name="Normal 2 13 2" xfId="29142"/>
    <cellStyle name="Normal 2 13 3" xfId="34062"/>
    <cellStyle name="Normal 2 14" xfId="29138"/>
    <cellStyle name="Normal 2 15" xfId="12597"/>
    <cellStyle name="Normal 2 15 2" xfId="34058"/>
    <cellStyle name="Normal 2 2" xfId="7"/>
    <cellStyle name="Normal 2 2 2" xfId="12603"/>
    <cellStyle name="Normal 2 2 2 2" xfId="12604"/>
    <cellStyle name="Normal 2 2 2 2 2" xfId="29145"/>
    <cellStyle name="Normal 2 2 2 2 3" xfId="34065"/>
    <cellStyle name="Normal 2 2 2 3" xfId="12605"/>
    <cellStyle name="Normal 2 2 2 3 2" xfId="29146"/>
    <cellStyle name="Normal 2 2 2 3 3" xfId="34066"/>
    <cellStyle name="Normal 2 2 2 4" xfId="29144"/>
    <cellStyle name="Normal 2 2 2 5" xfId="34064"/>
    <cellStyle name="Normal 2 2 3" xfId="12606"/>
    <cellStyle name="Normal 2 2 3 2" xfId="29147"/>
    <cellStyle name="Normal 2 2 3 3" xfId="34067"/>
    <cellStyle name="Normal 2 2 4" xfId="12607"/>
    <cellStyle name="Normal 2 2 4 2" xfId="29148"/>
    <cellStyle name="Normal 2 2 4 3" xfId="34068"/>
    <cellStyle name="Normal 2 2 5" xfId="12608"/>
    <cellStyle name="Normal 2 2 5 2" xfId="12609"/>
    <cellStyle name="Normal 2 2 5 2 2" xfId="12610"/>
    <cellStyle name="Normal 2 2 5 2 2 2" xfId="12611"/>
    <cellStyle name="Normal 2 2 5 2 2 2 2" xfId="12612"/>
    <cellStyle name="Normal 2 2 5 2 2 3" xfId="12613"/>
    <cellStyle name="Normal 2 2 5 2 3" xfId="12614"/>
    <cellStyle name="Normal 2 2 5 2 3 2" xfId="12615"/>
    <cellStyle name="Normal 2 2 5 2 4" xfId="12616"/>
    <cellStyle name="Normal 2 2 5 3" xfId="12617"/>
    <cellStyle name="Normal 2 2 5 3 2" xfId="12618"/>
    <cellStyle name="Normal 2 2 5 3 2 2" xfId="12619"/>
    <cellStyle name="Normal 2 2 5 3 3" xfId="12620"/>
    <cellStyle name="Normal 2 2 5 4" xfId="12621"/>
    <cellStyle name="Normal 2 2 5 4 2" xfId="12622"/>
    <cellStyle name="Normal 2 2 5 5" xfId="12623"/>
    <cellStyle name="Normal 2 2 6" xfId="12624"/>
    <cellStyle name="Normal 2 2 6 2" xfId="12625"/>
    <cellStyle name="Normal 2 2 6 2 2" xfId="12626"/>
    <cellStyle name="Normal 2 2 6 2 2 2" xfId="12627"/>
    <cellStyle name="Normal 2 2 6 2 2 2 2" xfId="12628"/>
    <cellStyle name="Normal 2 2 6 2 2 3" xfId="12629"/>
    <cellStyle name="Normal 2 2 6 2 3" xfId="12630"/>
    <cellStyle name="Normal 2 2 6 2 3 2" xfId="12631"/>
    <cellStyle name="Normal 2 2 6 2 4" xfId="12632"/>
    <cellStyle name="Normal 2 2 6 3" xfId="12633"/>
    <cellStyle name="Normal 2 2 6 3 2" xfId="12634"/>
    <cellStyle name="Normal 2 2 6 3 2 2" xfId="12635"/>
    <cellStyle name="Normal 2 2 6 3 3" xfId="12636"/>
    <cellStyle name="Normal 2 2 6 4" xfId="12637"/>
    <cellStyle name="Normal 2 2 6 4 2" xfId="12638"/>
    <cellStyle name="Normal 2 2 6 5" xfId="12639"/>
    <cellStyle name="Normal 2 2 7" xfId="29143"/>
    <cellStyle name="Normal 2 2 8" xfId="12602"/>
    <cellStyle name="Normal 2 2 8 2" xfId="34063"/>
    <cellStyle name="Normal 2 3" xfId="12640"/>
    <cellStyle name="Normal 2 3 2" xfId="29149"/>
    <cellStyle name="Normal 2 3 3" xfId="34069"/>
    <cellStyle name="Normal 2 4" xfId="12641"/>
    <cellStyle name="Normal 2 4 2" xfId="29150"/>
    <cellStyle name="Normal 2 4 3" xfId="34070"/>
    <cellStyle name="Normal 2 5" xfId="12642"/>
    <cellStyle name="Normal 2 5 10" xfId="12643"/>
    <cellStyle name="Normal 2 5 11" xfId="29151"/>
    <cellStyle name="Normal 2 5 2" xfId="12644"/>
    <cellStyle name="Normal 2 5 2 2" xfId="12645"/>
    <cellStyle name="Normal 2 5 2 2 2" xfId="12646"/>
    <cellStyle name="Normal 2 5 2 2 2 2" xfId="12647"/>
    <cellStyle name="Normal 2 5 2 2 2 2 2" xfId="12648"/>
    <cellStyle name="Normal 2 5 2 2 2 2 2 2" xfId="12649"/>
    <cellStyle name="Normal 2 5 2 2 2 2 3" xfId="12650"/>
    <cellStyle name="Normal 2 5 2 2 2 3" xfId="12651"/>
    <cellStyle name="Normal 2 5 2 2 2 3 2" xfId="12652"/>
    <cellStyle name="Normal 2 5 2 2 2 4" xfId="12653"/>
    <cellStyle name="Normal 2 5 2 2 3" xfId="12654"/>
    <cellStyle name="Normal 2 5 2 2 3 2" xfId="12655"/>
    <cellStyle name="Normal 2 5 2 2 3 2 2" xfId="12656"/>
    <cellStyle name="Normal 2 5 2 2 3 3" xfId="12657"/>
    <cellStyle name="Normal 2 5 2 2 4" xfId="12658"/>
    <cellStyle name="Normal 2 5 2 2 4 2" xfId="12659"/>
    <cellStyle name="Normal 2 5 2 2 5" xfId="12660"/>
    <cellStyle name="Normal 2 5 2 3" xfId="12661"/>
    <cellStyle name="Normal 2 5 2 3 2" xfId="12662"/>
    <cellStyle name="Normal 2 5 2 3 2 2" xfId="12663"/>
    <cellStyle name="Normal 2 5 2 3 2 2 2" xfId="12664"/>
    <cellStyle name="Normal 2 5 2 3 2 2 2 2" xfId="12665"/>
    <cellStyle name="Normal 2 5 2 3 2 2 3" xfId="12666"/>
    <cellStyle name="Normal 2 5 2 3 2 3" xfId="12667"/>
    <cellStyle name="Normal 2 5 2 3 2 3 2" xfId="12668"/>
    <cellStyle name="Normal 2 5 2 3 2 4" xfId="12669"/>
    <cellStyle name="Normal 2 5 2 3 3" xfId="12670"/>
    <cellStyle name="Normal 2 5 2 3 3 2" xfId="12671"/>
    <cellStyle name="Normal 2 5 2 3 3 2 2" xfId="12672"/>
    <cellStyle name="Normal 2 5 2 3 3 3" xfId="12673"/>
    <cellStyle name="Normal 2 5 2 3 4" xfId="12674"/>
    <cellStyle name="Normal 2 5 2 3 4 2" xfId="12675"/>
    <cellStyle name="Normal 2 5 2 3 5" xfId="12676"/>
    <cellStyle name="Normal 2 5 2 4" xfId="12677"/>
    <cellStyle name="Normal 2 5 2 4 2" xfId="12678"/>
    <cellStyle name="Normal 2 5 2 4 2 2" xfId="12679"/>
    <cellStyle name="Normal 2 5 2 4 2 2 2" xfId="12680"/>
    <cellStyle name="Normal 2 5 2 4 2 3" xfId="12681"/>
    <cellStyle name="Normal 2 5 2 4 3" xfId="12682"/>
    <cellStyle name="Normal 2 5 2 4 3 2" xfId="12683"/>
    <cellStyle name="Normal 2 5 2 4 4" xfId="12684"/>
    <cellStyle name="Normal 2 5 2 5" xfId="12685"/>
    <cellStyle name="Normal 2 5 2 5 2" xfId="12686"/>
    <cellStyle name="Normal 2 5 2 5 2 2" xfId="12687"/>
    <cellStyle name="Normal 2 5 2 5 3" xfId="12688"/>
    <cellStyle name="Normal 2 5 2 6" xfId="12689"/>
    <cellStyle name="Normal 2 5 2 6 2" xfId="12690"/>
    <cellStyle name="Normal 2 5 2 7" xfId="12691"/>
    <cellStyle name="Normal 2 5 2 8" xfId="29152"/>
    <cellStyle name="Normal 2 5 3" xfId="12692"/>
    <cellStyle name="Normal 2 5 3 2" xfId="12693"/>
    <cellStyle name="Normal 2 5 3 2 2" xfId="12694"/>
    <cellStyle name="Normal 2 5 3 2 2 2" xfId="12695"/>
    <cellStyle name="Normal 2 5 3 2 2 2 2" xfId="12696"/>
    <cellStyle name="Normal 2 5 3 2 2 3" xfId="12697"/>
    <cellStyle name="Normal 2 5 3 2 3" xfId="12698"/>
    <cellStyle name="Normal 2 5 3 2 3 2" xfId="12699"/>
    <cellStyle name="Normal 2 5 3 2 4" xfId="12700"/>
    <cellStyle name="Normal 2 5 3 3" xfId="12701"/>
    <cellStyle name="Normal 2 5 3 3 2" xfId="12702"/>
    <cellStyle name="Normal 2 5 3 3 2 2" xfId="12703"/>
    <cellStyle name="Normal 2 5 3 3 3" xfId="12704"/>
    <cellStyle name="Normal 2 5 3 4" xfId="12705"/>
    <cellStyle name="Normal 2 5 3 4 2" xfId="12706"/>
    <cellStyle name="Normal 2 5 3 5" xfId="12707"/>
    <cellStyle name="Normal 2 5 4" xfId="12708"/>
    <cellStyle name="Normal 2 5 4 2" xfId="12709"/>
    <cellStyle name="Normal 2 5 4 2 2" xfId="12710"/>
    <cellStyle name="Normal 2 5 4 2 2 2" xfId="12711"/>
    <cellStyle name="Normal 2 5 4 2 2 2 2" xfId="12712"/>
    <cellStyle name="Normal 2 5 4 2 2 3" xfId="12713"/>
    <cellStyle name="Normal 2 5 4 2 3" xfId="12714"/>
    <cellStyle name="Normal 2 5 4 2 3 2" xfId="12715"/>
    <cellStyle name="Normal 2 5 4 2 4" xfId="12716"/>
    <cellStyle name="Normal 2 5 4 3" xfId="12717"/>
    <cellStyle name="Normal 2 5 4 3 2" xfId="12718"/>
    <cellStyle name="Normal 2 5 4 3 2 2" xfId="12719"/>
    <cellStyle name="Normal 2 5 4 3 3" xfId="12720"/>
    <cellStyle name="Normal 2 5 4 4" xfId="12721"/>
    <cellStyle name="Normal 2 5 4 4 2" xfId="12722"/>
    <cellStyle name="Normal 2 5 4 5" xfId="12723"/>
    <cellStyle name="Normal 2 5 5" xfId="12724"/>
    <cellStyle name="Normal 2 5 5 2" xfId="12725"/>
    <cellStyle name="Normal 2 5 5 2 2" xfId="12726"/>
    <cellStyle name="Normal 2 5 5 2 2 2" xfId="12727"/>
    <cellStyle name="Normal 2 5 5 2 2 2 2" xfId="12728"/>
    <cellStyle name="Normal 2 5 5 2 2 3" xfId="12729"/>
    <cellStyle name="Normal 2 5 5 2 3" xfId="12730"/>
    <cellStyle name="Normal 2 5 5 2 3 2" xfId="12731"/>
    <cellStyle name="Normal 2 5 5 2 4" xfId="12732"/>
    <cellStyle name="Normal 2 5 5 3" xfId="12733"/>
    <cellStyle name="Normal 2 5 5 3 2" xfId="12734"/>
    <cellStyle name="Normal 2 5 5 3 2 2" xfId="12735"/>
    <cellStyle name="Normal 2 5 5 3 3" xfId="12736"/>
    <cellStyle name="Normal 2 5 5 4" xfId="12737"/>
    <cellStyle name="Normal 2 5 5 4 2" xfId="12738"/>
    <cellStyle name="Normal 2 5 5 5" xfId="12739"/>
    <cellStyle name="Normal 2 5 6" xfId="12740"/>
    <cellStyle name="Normal 2 5 6 2" xfId="12741"/>
    <cellStyle name="Normal 2 5 6 2 2" xfId="12742"/>
    <cellStyle name="Normal 2 5 6 2 2 2" xfId="12743"/>
    <cellStyle name="Normal 2 5 6 2 3" xfId="12744"/>
    <cellStyle name="Normal 2 5 6 3" xfId="12745"/>
    <cellStyle name="Normal 2 5 6 3 2" xfId="12746"/>
    <cellStyle name="Normal 2 5 6 4" xfId="12747"/>
    <cellStyle name="Normal 2 5 7" xfId="12748"/>
    <cellStyle name="Normal 2 5 7 2" xfId="12749"/>
    <cellStyle name="Normal 2 5 7 2 2" xfId="12750"/>
    <cellStyle name="Normal 2 5 7 3" xfId="12751"/>
    <cellStyle name="Normal 2 5 8" xfId="12752"/>
    <cellStyle name="Normal 2 5 8 2" xfId="12753"/>
    <cellStyle name="Normal 2 5 9" xfId="12754"/>
    <cellStyle name="Normal 2 5 9 2" xfId="12755"/>
    <cellStyle name="Normal 2 6" xfId="12756"/>
    <cellStyle name="Normal 2 6 2" xfId="12757"/>
    <cellStyle name="Normal 2 6 2 2" xfId="12758"/>
    <cellStyle name="Normal 2 6 2 2 2" xfId="12759"/>
    <cellStyle name="Normal 2 6 2 2 2 2" xfId="12760"/>
    <cellStyle name="Normal 2 6 2 2 3" xfId="12761"/>
    <cellStyle name="Normal 2 6 2 3" xfId="12762"/>
    <cellStyle name="Normal 2 6 2 3 2" xfId="12763"/>
    <cellStyle name="Normal 2 6 2 4" xfId="12764"/>
    <cellStyle name="Normal 2 6 3" xfId="12765"/>
    <cellStyle name="Normal 2 6 3 2" xfId="12766"/>
    <cellStyle name="Normal 2 6 3 2 2" xfId="12767"/>
    <cellStyle name="Normal 2 6 3 3" xfId="12768"/>
    <cellStyle name="Normal 2 6 4" xfId="12769"/>
    <cellStyle name="Normal 2 6 4 2" xfId="12770"/>
    <cellStyle name="Normal 2 6 5" xfId="12771"/>
    <cellStyle name="Normal 2 6 6" xfId="12772"/>
    <cellStyle name="Normal 2 6 7" xfId="29153"/>
    <cellStyle name="Normal 2 6 8" xfId="34071"/>
    <cellStyle name="Normal 2 7" xfId="12773"/>
    <cellStyle name="Normal 2 7 2" xfId="29154"/>
    <cellStyle name="Normal 2 7 3" xfId="34072"/>
    <cellStyle name="Normal 2 8" xfId="12774"/>
    <cellStyle name="Normal 2 8 2" xfId="29155"/>
    <cellStyle name="Normal 2 8 3" xfId="34073"/>
    <cellStyle name="Normal 2 9" xfId="12775"/>
    <cellStyle name="Normal 2 9 2" xfId="29156"/>
    <cellStyle name="Normal 2 9 3" xfId="34074"/>
    <cellStyle name="Normal 20" xfId="12776"/>
    <cellStyle name="Normal 20 2" xfId="12777"/>
    <cellStyle name="Normal 20 2 2" xfId="34076"/>
    <cellStyle name="Normal 20 3" xfId="34075"/>
    <cellStyle name="Normal 21" xfId="12778"/>
    <cellStyle name="Normal 21 2" xfId="12779"/>
    <cellStyle name="Normal 21 2 2" xfId="12780"/>
    <cellStyle name="Normal 21 3" xfId="12781"/>
    <cellStyle name="Normal 22" xfId="3"/>
    <cellStyle name="Normal 22 2" xfId="29521"/>
    <cellStyle name="Normal 22 2 2" xfId="34142"/>
    <cellStyle name="Normal 22 3" xfId="29526"/>
    <cellStyle name="Normal 23" xfId="4"/>
    <cellStyle name="Normal 25" xfId="12782"/>
    <cellStyle name="Normal 25 2" xfId="34077"/>
    <cellStyle name="Normal 3" xfId="12783"/>
    <cellStyle name="Normal 3 10" xfId="12784"/>
    <cellStyle name="Normal 3 10 2" xfId="12785"/>
    <cellStyle name="Normal 3 10 2 2" xfId="29159"/>
    <cellStyle name="Normal 3 10 2 3" xfId="34080"/>
    <cellStyle name="Normal 3 10 3" xfId="29158"/>
    <cellStyle name="Normal 3 10 4" xfId="34079"/>
    <cellStyle name="Normal 3 11" xfId="12786"/>
    <cellStyle name="Normal 3 11 2" xfId="12787"/>
    <cellStyle name="Normal 3 11 2 2" xfId="12788"/>
    <cellStyle name="Normal 3 11 2 2 2" xfId="12789"/>
    <cellStyle name="Normal 3 11 2 2 2 2" xfId="12790"/>
    <cellStyle name="Normal 3 11 2 2 2 2 2" xfId="12791"/>
    <cellStyle name="Normal 3 11 2 2 2 3" xfId="12792"/>
    <cellStyle name="Normal 3 11 2 2 3" xfId="12793"/>
    <cellStyle name="Normal 3 11 2 2 3 2" xfId="12794"/>
    <cellStyle name="Normal 3 11 2 2 4" xfId="12795"/>
    <cellStyle name="Normal 3 11 2 3" xfId="12796"/>
    <cellStyle name="Normal 3 11 2 3 2" xfId="12797"/>
    <cellStyle name="Normal 3 11 2 3 2 2" xfId="12798"/>
    <cellStyle name="Normal 3 11 2 3 3" xfId="12799"/>
    <cellStyle name="Normal 3 11 2 4" xfId="12800"/>
    <cellStyle name="Normal 3 11 2 4 2" xfId="12801"/>
    <cellStyle name="Normal 3 11 2 5" xfId="12802"/>
    <cellStyle name="Normal 3 11 3" xfId="12803"/>
    <cellStyle name="Normal 3 11 3 2" xfId="12804"/>
    <cellStyle name="Normal 3 11 3 2 2" xfId="12805"/>
    <cellStyle name="Normal 3 11 3 2 2 2" xfId="12806"/>
    <cellStyle name="Normal 3 11 3 2 2 2 2" xfId="12807"/>
    <cellStyle name="Normal 3 11 3 2 2 3" xfId="12808"/>
    <cellStyle name="Normal 3 11 3 2 3" xfId="12809"/>
    <cellStyle name="Normal 3 11 3 2 3 2" xfId="12810"/>
    <cellStyle name="Normal 3 11 3 2 4" xfId="12811"/>
    <cellStyle name="Normal 3 11 3 3" xfId="12812"/>
    <cellStyle name="Normal 3 11 3 3 2" xfId="12813"/>
    <cellStyle name="Normal 3 11 3 3 2 2" xfId="12814"/>
    <cellStyle name="Normal 3 11 3 3 3" xfId="12815"/>
    <cellStyle name="Normal 3 11 3 4" xfId="12816"/>
    <cellStyle name="Normal 3 11 3 4 2" xfId="12817"/>
    <cellStyle name="Normal 3 11 3 5" xfId="12818"/>
    <cellStyle name="Normal 3 11 4" xfId="12819"/>
    <cellStyle name="Normal 3 11 4 2" xfId="12820"/>
    <cellStyle name="Normal 3 11 4 2 2" xfId="12821"/>
    <cellStyle name="Normal 3 11 4 2 2 2" xfId="12822"/>
    <cellStyle name="Normal 3 11 4 2 3" xfId="12823"/>
    <cellStyle name="Normal 3 11 4 3" xfId="12824"/>
    <cellStyle name="Normal 3 11 4 3 2" xfId="12825"/>
    <cellStyle name="Normal 3 11 4 4" xfId="12826"/>
    <cellStyle name="Normal 3 11 5" xfId="12827"/>
    <cellStyle name="Normal 3 11 5 2" xfId="12828"/>
    <cellStyle name="Normal 3 11 5 2 2" xfId="12829"/>
    <cellStyle name="Normal 3 11 5 3" xfId="12830"/>
    <cellStyle name="Normal 3 11 6" xfId="12831"/>
    <cellStyle name="Normal 3 11 6 2" xfId="12832"/>
    <cellStyle name="Normal 3 11 7" xfId="12833"/>
    <cellStyle name="Normal 3 11 8" xfId="29160"/>
    <cellStyle name="Normal 3 12" xfId="12834"/>
    <cellStyle name="Normal 3 12 2" xfId="12835"/>
    <cellStyle name="Normal 3 12 2 2" xfId="12836"/>
    <cellStyle name="Normal 3 12 2 2 2" xfId="12837"/>
    <cellStyle name="Normal 3 12 2 2 2 2" xfId="12838"/>
    <cellStyle name="Normal 3 12 2 2 2 2 2" xfId="12839"/>
    <cellStyle name="Normal 3 12 2 2 2 3" xfId="12840"/>
    <cellStyle name="Normal 3 12 2 2 3" xfId="12841"/>
    <cellStyle name="Normal 3 12 2 2 3 2" xfId="12842"/>
    <cellStyle name="Normal 3 12 2 2 4" xfId="12843"/>
    <cellStyle name="Normal 3 12 2 3" xfId="12844"/>
    <cellStyle name="Normal 3 12 2 3 2" xfId="12845"/>
    <cellStyle name="Normal 3 12 2 3 2 2" xfId="12846"/>
    <cellStyle name="Normal 3 12 2 3 3" xfId="12847"/>
    <cellStyle name="Normal 3 12 2 4" xfId="12848"/>
    <cellStyle name="Normal 3 12 2 4 2" xfId="12849"/>
    <cellStyle name="Normal 3 12 2 5" xfId="12850"/>
    <cellStyle name="Normal 3 12 3" xfId="12851"/>
    <cellStyle name="Normal 3 12 3 2" xfId="34081"/>
    <cellStyle name="Normal 3 12 4" xfId="29161"/>
    <cellStyle name="Normal 3 13" xfId="12852"/>
    <cellStyle name="Normal 3 13 2" xfId="12853"/>
    <cellStyle name="Normal 3 13 2 2" xfId="12854"/>
    <cellStyle name="Normal 3 13 2 2 2" xfId="12855"/>
    <cellStyle name="Normal 3 13 2 2 2 2" xfId="12856"/>
    <cellStyle name="Normal 3 13 2 2 3" xfId="12857"/>
    <cellStyle name="Normal 3 13 2 3" xfId="12858"/>
    <cellStyle name="Normal 3 13 2 3 2" xfId="12859"/>
    <cellStyle name="Normal 3 13 2 4" xfId="12860"/>
    <cellStyle name="Normal 3 13 3" xfId="12861"/>
    <cellStyle name="Normal 3 13 3 2" xfId="12862"/>
    <cellStyle name="Normal 3 13 3 2 2" xfId="12863"/>
    <cellStyle name="Normal 3 13 3 3" xfId="12864"/>
    <cellStyle name="Normal 3 13 4" xfId="12865"/>
    <cellStyle name="Normal 3 13 4 2" xfId="12866"/>
    <cellStyle name="Normal 3 13 5" xfId="12867"/>
    <cellStyle name="Normal 3 13 6" xfId="29162"/>
    <cellStyle name="Normal 3 14" xfId="12868"/>
    <cellStyle name="Normal 3 14 2" xfId="12869"/>
    <cellStyle name="Normal 3 14 2 2" xfId="34082"/>
    <cellStyle name="Normal 3 14 3" xfId="12870"/>
    <cellStyle name="Normal 3 14 3 2" xfId="34083"/>
    <cellStyle name="Normal 3 14 4" xfId="29163"/>
    <cellStyle name="Normal 3 15" xfId="12871"/>
    <cellStyle name="Normal 3 15 2" xfId="12872"/>
    <cellStyle name="Normal 3 15 2 2" xfId="12873"/>
    <cellStyle name="Normal 3 15 2 2 2" xfId="12874"/>
    <cellStyle name="Normal 3 15 2 2 2 2" xfId="12875"/>
    <cellStyle name="Normal 3 15 2 2 3" xfId="12876"/>
    <cellStyle name="Normal 3 15 2 3" xfId="12877"/>
    <cellStyle name="Normal 3 15 2 3 2" xfId="12878"/>
    <cellStyle name="Normal 3 15 2 4" xfId="12879"/>
    <cellStyle name="Normal 3 15 3" xfId="12880"/>
    <cellStyle name="Normal 3 15 3 2" xfId="12881"/>
    <cellStyle name="Normal 3 15 3 2 2" xfId="12882"/>
    <cellStyle name="Normal 3 15 3 3" xfId="12883"/>
    <cellStyle name="Normal 3 15 4" xfId="12884"/>
    <cellStyle name="Normal 3 15 4 2" xfId="12885"/>
    <cellStyle name="Normal 3 15 5" xfId="12886"/>
    <cellStyle name="Normal 3 15 6" xfId="29164"/>
    <cellStyle name="Normal 3 16" xfId="12887"/>
    <cellStyle name="Normal 3 16 2" xfId="12888"/>
    <cellStyle name="Normal 3 16 2 2" xfId="12889"/>
    <cellStyle name="Normal 3 16 2 2 2" xfId="12890"/>
    <cellStyle name="Normal 3 16 2 3" xfId="12891"/>
    <cellStyle name="Normal 3 16 3" xfId="12892"/>
    <cellStyle name="Normal 3 16 3 2" xfId="12893"/>
    <cellStyle name="Normal 3 16 4" xfId="12894"/>
    <cellStyle name="Normal 3 16 5" xfId="29165"/>
    <cellStyle name="Normal 3 17" xfId="12895"/>
    <cellStyle name="Normal 3 17 2" xfId="12896"/>
    <cellStyle name="Normal 3 17 2 2" xfId="12897"/>
    <cellStyle name="Normal 3 17 2 2 2" xfId="12898"/>
    <cellStyle name="Normal 3 17 2 3" xfId="12899"/>
    <cellStyle name="Normal 3 17 3" xfId="12900"/>
    <cellStyle name="Normal 3 17 3 2" xfId="12901"/>
    <cellStyle name="Normal 3 17 4" xfId="12902"/>
    <cellStyle name="Normal 3 17 5" xfId="29166"/>
    <cellStyle name="Normal 3 18" xfId="12903"/>
    <cellStyle name="Normal 3 18 2" xfId="12904"/>
    <cellStyle name="Normal 3 18 2 2" xfId="12905"/>
    <cellStyle name="Normal 3 18 2 2 2" xfId="12906"/>
    <cellStyle name="Normal 3 18 2 3" xfId="12907"/>
    <cellStyle name="Normal 3 18 3" xfId="12908"/>
    <cellStyle name="Normal 3 18 3 2" xfId="12909"/>
    <cellStyle name="Normal 3 18 4" xfId="12910"/>
    <cellStyle name="Normal 3 18 5" xfId="29167"/>
    <cellStyle name="Normal 3 19" xfId="12911"/>
    <cellStyle name="Normal 3 19 2" xfId="12912"/>
    <cellStyle name="Normal 3 19 2 2" xfId="12913"/>
    <cellStyle name="Normal 3 19 2 2 2" xfId="12914"/>
    <cellStyle name="Normal 3 19 2 3" xfId="12915"/>
    <cellStyle name="Normal 3 19 3" xfId="12916"/>
    <cellStyle name="Normal 3 19 3 2" xfId="12917"/>
    <cellStyle name="Normal 3 19 4" xfId="12918"/>
    <cellStyle name="Normal 3 19 5" xfId="29168"/>
    <cellStyle name="Normal 3 2" xfId="12919"/>
    <cellStyle name="Normal 3 2 10" xfId="12920"/>
    <cellStyle name="Normal 3 2 10 2" xfId="12921"/>
    <cellStyle name="Normal 3 2 10 2 2" xfId="12922"/>
    <cellStyle name="Normal 3 2 10 2 2 2" xfId="12923"/>
    <cellStyle name="Normal 3 2 10 2 2 2 2" xfId="12924"/>
    <cellStyle name="Normal 3 2 10 2 2 3" xfId="12925"/>
    <cellStyle name="Normal 3 2 10 2 3" xfId="12926"/>
    <cellStyle name="Normal 3 2 10 2 3 2" xfId="12927"/>
    <cellStyle name="Normal 3 2 10 2 4" xfId="12928"/>
    <cellStyle name="Normal 3 2 10 3" xfId="12929"/>
    <cellStyle name="Normal 3 2 10 3 2" xfId="12930"/>
    <cellStyle name="Normal 3 2 10 3 2 2" xfId="12931"/>
    <cellStyle name="Normal 3 2 10 3 3" xfId="12932"/>
    <cellStyle name="Normal 3 2 10 4" xfId="12933"/>
    <cellStyle name="Normal 3 2 10 4 2" xfId="12934"/>
    <cellStyle name="Normal 3 2 10 5" xfId="12935"/>
    <cellStyle name="Normal 3 2 10 6" xfId="29170"/>
    <cellStyle name="Normal 3 2 11" xfId="12936"/>
    <cellStyle name="Normal 3 2 11 2" xfId="12937"/>
    <cellStyle name="Normal 3 2 11 2 2" xfId="12938"/>
    <cellStyle name="Normal 3 2 11 2 2 2" xfId="12939"/>
    <cellStyle name="Normal 3 2 11 2 2 2 2" xfId="12940"/>
    <cellStyle name="Normal 3 2 11 2 2 3" xfId="12941"/>
    <cellStyle name="Normal 3 2 11 2 3" xfId="12942"/>
    <cellStyle name="Normal 3 2 11 2 3 2" xfId="12943"/>
    <cellStyle name="Normal 3 2 11 2 4" xfId="12944"/>
    <cellStyle name="Normal 3 2 11 3" xfId="12945"/>
    <cellStyle name="Normal 3 2 11 3 2" xfId="12946"/>
    <cellStyle name="Normal 3 2 11 3 2 2" xfId="12947"/>
    <cellStyle name="Normal 3 2 11 3 3" xfId="12948"/>
    <cellStyle name="Normal 3 2 11 4" xfId="12949"/>
    <cellStyle name="Normal 3 2 11 4 2" xfId="12950"/>
    <cellStyle name="Normal 3 2 11 5" xfId="12951"/>
    <cellStyle name="Normal 3 2 11 6" xfId="29171"/>
    <cellStyle name="Normal 3 2 12" xfId="12952"/>
    <cellStyle name="Normal 3 2 12 2" xfId="12953"/>
    <cellStyle name="Normal 3 2 12 2 2" xfId="12954"/>
    <cellStyle name="Normal 3 2 12 2 2 2" xfId="12955"/>
    <cellStyle name="Normal 3 2 12 2 2 2 2" xfId="12956"/>
    <cellStyle name="Normal 3 2 12 2 2 3" xfId="12957"/>
    <cellStyle name="Normal 3 2 12 2 3" xfId="12958"/>
    <cellStyle name="Normal 3 2 12 2 3 2" xfId="12959"/>
    <cellStyle name="Normal 3 2 12 2 4" xfId="12960"/>
    <cellStyle name="Normal 3 2 12 3" xfId="12961"/>
    <cellStyle name="Normal 3 2 12 3 2" xfId="12962"/>
    <cellStyle name="Normal 3 2 12 3 2 2" xfId="12963"/>
    <cellStyle name="Normal 3 2 12 3 3" xfId="12964"/>
    <cellStyle name="Normal 3 2 12 4" xfId="12965"/>
    <cellStyle name="Normal 3 2 12 4 2" xfId="12966"/>
    <cellStyle name="Normal 3 2 12 5" xfId="12967"/>
    <cellStyle name="Normal 3 2 12 6" xfId="29172"/>
    <cellStyle name="Normal 3 2 13" xfId="12968"/>
    <cellStyle name="Normal 3 2 13 2" xfId="12969"/>
    <cellStyle name="Normal 3 2 13 2 2" xfId="12970"/>
    <cellStyle name="Normal 3 2 13 2 2 2" xfId="12971"/>
    <cellStyle name="Normal 3 2 13 2 3" xfId="12972"/>
    <cellStyle name="Normal 3 2 13 3" xfId="12973"/>
    <cellStyle name="Normal 3 2 13 3 2" xfId="12974"/>
    <cellStyle name="Normal 3 2 13 4" xfId="12975"/>
    <cellStyle name="Normal 3 2 13 5" xfId="29173"/>
    <cellStyle name="Normal 3 2 14" xfId="12976"/>
    <cellStyle name="Normal 3 2 14 2" xfId="12977"/>
    <cellStyle name="Normal 3 2 14 2 2" xfId="12978"/>
    <cellStyle name="Normal 3 2 14 3" xfId="12979"/>
    <cellStyle name="Normal 3 2 14 4" xfId="29174"/>
    <cellStyle name="Normal 3 2 15" xfId="12980"/>
    <cellStyle name="Normal 3 2 15 2" xfId="12981"/>
    <cellStyle name="Normal 3 2 15 3" xfId="29175"/>
    <cellStyle name="Normal 3 2 16" xfId="12982"/>
    <cellStyle name="Normal 3 2 16 2" xfId="12983"/>
    <cellStyle name="Normal 3 2 16 3" xfId="29176"/>
    <cellStyle name="Normal 3 2 17" xfId="12984"/>
    <cellStyle name="Normal 3 2 17 2" xfId="29177"/>
    <cellStyle name="Normal 3 2 18" xfId="29169"/>
    <cellStyle name="Normal 3 2 19" xfId="34084"/>
    <cellStyle name="Normal 3 2 2" xfId="12985"/>
    <cellStyle name="Normal 3 2 2 10" xfId="12986"/>
    <cellStyle name="Normal 3 2 2 10 2" xfId="12987"/>
    <cellStyle name="Normal 3 2 2 10 2 2" xfId="12988"/>
    <cellStyle name="Normal 3 2 2 10 2 2 2" xfId="12989"/>
    <cellStyle name="Normal 3 2 2 10 2 2 2 2" xfId="12990"/>
    <cellStyle name="Normal 3 2 2 10 2 2 3" xfId="12991"/>
    <cellStyle name="Normal 3 2 2 10 2 3" xfId="12992"/>
    <cellStyle name="Normal 3 2 2 10 2 3 2" xfId="12993"/>
    <cellStyle name="Normal 3 2 2 10 2 4" xfId="12994"/>
    <cellStyle name="Normal 3 2 2 10 3" xfId="12995"/>
    <cellStyle name="Normal 3 2 2 10 3 2" xfId="12996"/>
    <cellStyle name="Normal 3 2 2 10 3 2 2" xfId="12997"/>
    <cellStyle name="Normal 3 2 2 10 3 3" xfId="12998"/>
    <cellStyle name="Normal 3 2 2 10 4" xfId="12999"/>
    <cellStyle name="Normal 3 2 2 10 4 2" xfId="13000"/>
    <cellStyle name="Normal 3 2 2 10 5" xfId="13001"/>
    <cellStyle name="Normal 3 2 2 11" xfId="13002"/>
    <cellStyle name="Normal 3 2 2 11 2" xfId="13003"/>
    <cellStyle name="Normal 3 2 2 11 2 2" xfId="13004"/>
    <cellStyle name="Normal 3 2 2 11 2 2 2" xfId="13005"/>
    <cellStyle name="Normal 3 2 2 11 2 3" xfId="13006"/>
    <cellStyle name="Normal 3 2 2 11 3" xfId="13007"/>
    <cellStyle name="Normal 3 2 2 11 3 2" xfId="13008"/>
    <cellStyle name="Normal 3 2 2 11 4" xfId="13009"/>
    <cellStyle name="Normal 3 2 2 12" xfId="13010"/>
    <cellStyle name="Normal 3 2 2 12 2" xfId="13011"/>
    <cellStyle name="Normal 3 2 2 12 2 2" xfId="13012"/>
    <cellStyle name="Normal 3 2 2 12 3" xfId="13013"/>
    <cellStyle name="Normal 3 2 2 13" xfId="13014"/>
    <cellStyle name="Normal 3 2 2 13 2" xfId="13015"/>
    <cellStyle name="Normal 3 2 2 14" xfId="13016"/>
    <cellStyle name="Normal 3 2 2 14 2" xfId="13017"/>
    <cellStyle name="Normal 3 2 2 15" xfId="13018"/>
    <cellStyle name="Normal 3 2 2 16" xfId="29178"/>
    <cellStyle name="Normal 3 2 2 2" xfId="13019"/>
    <cellStyle name="Normal 3 2 2 2 10" xfId="13020"/>
    <cellStyle name="Normal 3 2 2 2 10 2" xfId="13021"/>
    <cellStyle name="Normal 3 2 2 2 10 2 2" xfId="13022"/>
    <cellStyle name="Normal 3 2 2 2 10 2 2 2" xfId="13023"/>
    <cellStyle name="Normal 3 2 2 2 10 2 3" xfId="13024"/>
    <cellStyle name="Normal 3 2 2 2 10 3" xfId="13025"/>
    <cellStyle name="Normal 3 2 2 2 10 3 2" xfId="13026"/>
    <cellStyle name="Normal 3 2 2 2 10 4" xfId="13027"/>
    <cellStyle name="Normal 3 2 2 2 11" xfId="13028"/>
    <cellStyle name="Normal 3 2 2 2 11 2" xfId="13029"/>
    <cellStyle name="Normal 3 2 2 2 11 2 2" xfId="13030"/>
    <cellStyle name="Normal 3 2 2 2 11 3" xfId="13031"/>
    <cellStyle name="Normal 3 2 2 2 12" xfId="13032"/>
    <cellStyle name="Normal 3 2 2 2 12 2" xfId="13033"/>
    <cellStyle name="Normal 3 2 2 2 13" xfId="13034"/>
    <cellStyle name="Normal 3 2 2 2 13 2" xfId="13035"/>
    <cellStyle name="Normal 3 2 2 2 14" xfId="13036"/>
    <cellStyle name="Normal 3 2 2 2 15" xfId="29179"/>
    <cellStyle name="Normal 3 2 2 2 2" xfId="13037"/>
    <cellStyle name="Normal 3 2 2 2 2 10" xfId="13038"/>
    <cellStyle name="Normal 3 2 2 2 2 10 2" xfId="13039"/>
    <cellStyle name="Normal 3 2 2 2 2 11" xfId="13040"/>
    <cellStyle name="Normal 3 2 2 2 2 11 2" xfId="13041"/>
    <cellStyle name="Normal 3 2 2 2 2 12" xfId="13042"/>
    <cellStyle name="Normal 3 2 2 2 2 13" xfId="29180"/>
    <cellStyle name="Normal 3 2 2 2 2 2" xfId="13043"/>
    <cellStyle name="Normal 3 2 2 2 2 2 10" xfId="13044"/>
    <cellStyle name="Normal 3 2 2 2 2 2 11" xfId="29181"/>
    <cellStyle name="Normal 3 2 2 2 2 2 2" xfId="13045"/>
    <cellStyle name="Normal 3 2 2 2 2 2 2 2" xfId="13046"/>
    <cellStyle name="Normal 3 2 2 2 2 2 2 2 2" xfId="13047"/>
    <cellStyle name="Normal 3 2 2 2 2 2 2 2 2 2" xfId="13048"/>
    <cellStyle name="Normal 3 2 2 2 2 2 2 2 2 2 2" xfId="13049"/>
    <cellStyle name="Normal 3 2 2 2 2 2 2 2 2 2 2 2" xfId="13050"/>
    <cellStyle name="Normal 3 2 2 2 2 2 2 2 2 2 3" xfId="13051"/>
    <cellStyle name="Normal 3 2 2 2 2 2 2 2 2 3" xfId="13052"/>
    <cellStyle name="Normal 3 2 2 2 2 2 2 2 2 3 2" xfId="13053"/>
    <cellStyle name="Normal 3 2 2 2 2 2 2 2 2 4" xfId="13054"/>
    <cellStyle name="Normal 3 2 2 2 2 2 2 2 3" xfId="13055"/>
    <cellStyle name="Normal 3 2 2 2 2 2 2 2 3 2" xfId="13056"/>
    <cellStyle name="Normal 3 2 2 2 2 2 2 2 3 2 2" xfId="13057"/>
    <cellStyle name="Normal 3 2 2 2 2 2 2 2 3 3" xfId="13058"/>
    <cellStyle name="Normal 3 2 2 2 2 2 2 2 4" xfId="13059"/>
    <cellStyle name="Normal 3 2 2 2 2 2 2 2 4 2" xfId="13060"/>
    <cellStyle name="Normal 3 2 2 2 2 2 2 2 5" xfId="13061"/>
    <cellStyle name="Normal 3 2 2 2 2 2 2 3" xfId="13062"/>
    <cellStyle name="Normal 3 2 2 2 2 2 2 3 2" xfId="13063"/>
    <cellStyle name="Normal 3 2 2 2 2 2 2 3 2 2" xfId="13064"/>
    <cellStyle name="Normal 3 2 2 2 2 2 2 3 2 2 2" xfId="13065"/>
    <cellStyle name="Normal 3 2 2 2 2 2 2 3 2 2 2 2" xfId="13066"/>
    <cellStyle name="Normal 3 2 2 2 2 2 2 3 2 2 3" xfId="13067"/>
    <cellStyle name="Normal 3 2 2 2 2 2 2 3 2 3" xfId="13068"/>
    <cellStyle name="Normal 3 2 2 2 2 2 2 3 2 3 2" xfId="13069"/>
    <cellStyle name="Normal 3 2 2 2 2 2 2 3 2 4" xfId="13070"/>
    <cellStyle name="Normal 3 2 2 2 2 2 2 3 3" xfId="13071"/>
    <cellStyle name="Normal 3 2 2 2 2 2 2 3 3 2" xfId="13072"/>
    <cellStyle name="Normal 3 2 2 2 2 2 2 3 3 2 2" xfId="13073"/>
    <cellStyle name="Normal 3 2 2 2 2 2 2 3 3 3" xfId="13074"/>
    <cellStyle name="Normal 3 2 2 2 2 2 2 3 4" xfId="13075"/>
    <cellStyle name="Normal 3 2 2 2 2 2 2 3 4 2" xfId="13076"/>
    <cellStyle name="Normal 3 2 2 2 2 2 2 3 5" xfId="13077"/>
    <cellStyle name="Normal 3 2 2 2 2 2 2 4" xfId="13078"/>
    <cellStyle name="Normal 3 2 2 2 2 2 2 4 2" xfId="13079"/>
    <cellStyle name="Normal 3 2 2 2 2 2 2 4 2 2" xfId="13080"/>
    <cellStyle name="Normal 3 2 2 2 2 2 2 4 2 2 2" xfId="13081"/>
    <cellStyle name="Normal 3 2 2 2 2 2 2 4 2 3" xfId="13082"/>
    <cellStyle name="Normal 3 2 2 2 2 2 2 4 3" xfId="13083"/>
    <cellStyle name="Normal 3 2 2 2 2 2 2 4 3 2" xfId="13084"/>
    <cellStyle name="Normal 3 2 2 2 2 2 2 4 4" xfId="13085"/>
    <cellStyle name="Normal 3 2 2 2 2 2 2 5" xfId="13086"/>
    <cellStyle name="Normal 3 2 2 2 2 2 2 5 2" xfId="13087"/>
    <cellStyle name="Normal 3 2 2 2 2 2 2 5 2 2" xfId="13088"/>
    <cellStyle name="Normal 3 2 2 2 2 2 2 5 3" xfId="13089"/>
    <cellStyle name="Normal 3 2 2 2 2 2 2 6" xfId="13090"/>
    <cellStyle name="Normal 3 2 2 2 2 2 2 6 2" xfId="13091"/>
    <cellStyle name="Normal 3 2 2 2 2 2 2 7" xfId="13092"/>
    <cellStyle name="Normal 3 2 2 2 2 2 2 8" xfId="29182"/>
    <cellStyle name="Normal 3 2 2 2 2 2 3" xfId="13093"/>
    <cellStyle name="Normal 3 2 2 2 2 2 3 2" xfId="13094"/>
    <cellStyle name="Normal 3 2 2 2 2 2 3 2 2" xfId="13095"/>
    <cellStyle name="Normal 3 2 2 2 2 2 3 2 2 2" xfId="13096"/>
    <cellStyle name="Normal 3 2 2 2 2 2 3 2 2 2 2" xfId="13097"/>
    <cellStyle name="Normal 3 2 2 2 2 2 3 2 2 3" xfId="13098"/>
    <cellStyle name="Normal 3 2 2 2 2 2 3 2 3" xfId="13099"/>
    <cellStyle name="Normal 3 2 2 2 2 2 3 2 3 2" xfId="13100"/>
    <cellStyle name="Normal 3 2 2 2 2 2 3 2 4" xfId="13101"/>
    <cellStyle name="Normal 3 2 2 2 2 2 3 3" xfId="13102"/>
    <cellStyle name="Normal 3 2 2 2 2 2 3 3 2" xfId="13103"/>
    <cellStyle name="Normal 3 2 2 2 2 2 3 3 2 2" xfId="13104"/>
    <cellStyle name="Normal 3 2 2 2 2 2 3 3 3" xfId="13105"/>
    <cellStyle name="Normal 3 2 2 2 2 2 3 4" xfId="13106"/>
    <cellStyle name="Normal 3 2 2 2 2 2 3 4 2" xfId="13107"/>
    <cellStyle name="Normal 3 2 2 2 2 2 3 5" xfId="13108"/>
    <cellStyle name="Normal 3 2 2 2 2 2 4" xfId="13109"/>
    <cellStyle name="Normal 3 2 2 2 2 2 4 2" xfId="13110"/>
    <cellStyle name="Normal 3 2 2 2 2 2 4 2 2" xfId="13111"/>
    <cellStyle name="Normal 3 2 2 2 2 2 4 2 2 2" xfId="13112"/>
    <cellStyle name="Normal 3 2 2 2 2 2 4 2 2 2 2" xfId="13113"/>
    <cellStyle name="Normal 3 2 2 2 2 2 4 2 2 3" xfId="13114"/>
    <cellStyle name="Normal 3 2 2 2 2 2 4 2 3" xfId="13115"/>
    <cellStyle name="Normal 3 2 2 2 2 2 4 2 3 2" xfId="13116"/>
    <cellStyle name="Normal 3 2 2 2 2 2 4 2 4" xfId="13117"/>
    <cellStyle name="Normal 3 2 2 2 2 2 4 3" xfId="13118"/>
    <cellStyle name="Normal 3 2 2 2 2 2 4 3 2" xfId="13119"/>
    <cellStyle name="Normal 3 2 2 2 2 2 4 3 2 2" xfId="13120"/>
    <cellStyle name="Normal 3 2 2 2 2 2 4 3 3" xfId="13121"/>
    <cellStyle name="Normal 3 2 2 2 2 2 4 4" xfId="13122"/>
    <cellStyle name="Normal 3 2 2 2 2 2 4 4 2" xfId="13123"/>
    <cellStyle name="Normal 3 2 2 2 2 2 4 5" xfId="13124"/>
    <cellStyle name="Normal 3 2 2 2 2 2 5" xfId="13125"/>
    <cellStyle name="Normal 3 2 2 2 2 2 5 2" xfId="13126"/>
    <cellStyle name="Normal 3 2 2 2 2 2 5 2 2" xfId="13127"/>
    <cellStyle name="Normal 3 2 2 2 2 2 5 2 2 2" xfId="13128"/>
    <cellStyle name="Normal 3 2 2 2 2 2 5 2 2 2 2" xfId="13129"/>
    <cellStyle name="Normal 3 2 2 2 2 2 5 2 2 3" xfId="13130"/>
    <cellStyle name="Normal 3 2 2 2 2 2 5 2 3" xfId="13131"/>
    <cellStyle name="Normal 3 2 2 2 2 2 5 2 3 2" xfId="13132"/>
    <cellStyle name="Normal 3 2 2 2 2 2 5 2 4" xfId="13133"/>
    <cellStyle name="Normal 3 2 2 2 2 2 5 3" xfId="13134"/>
    <cellStyle name="Normal 3 2 2 2 2 2 5 3 2" xfId="13135"/>
    <cellStyle name="Normal 3 2 2 2 2 2 5 3 2 2" xfId="13136"/>
    <cellStyle name="Normal 3 2 2 2 2 2 5 3 3" xfId="13137"/>
    <cellStyle name="Normal 3 2 2 2 2 2 5 4" xfId="13138"/>
    <cellStyle name="Normal 3 2 2 2 2 2 5 4 2" xfId="13139"/>
    <cellStyle name="Normal 3 2 2 2 2 2 5 5" xfId="13140"/>
    <cellStyle name="Normal 3 2 2 2 2 2 6" xfId="13141"/>
    <cellStyle name="Normal 3 2 2 2 2 2 6 2" xfId="13142"/>
    <cellStyle name="Normal 3 2 2 2 2 2 6 2 2" xfId="13143"/>
    <cellStyle name="Normal 3 2 2 2 2 2 6 2 2 2" xfId="13144"/>
    <cellStyle name="Normal 3 2 2 2 2 2 6 2 3" xfId="13145"/>
    <cellStyle name="Normal 3 2 2 2 2 2 6 3" xfId="13146"/>
    <cellStyle name="Normal 3 2 2 2 2 2 6 3 2" xfId="13147"/>
    <cellStyle name="Normal 3 2 2 2 2 2 6 4" xfId="13148"/>
    <cellStyle name="Normal 3 2 2 2 2 2 7" xfId="13149"/>
    <cellStyle name="Normal 3 2 2 2 2 2 7 2" xfId="13150"/>
    <cellStyle name="Normal 3 2 2 2 2 2 7 2 2" xfId="13151"/>
    <cellStyle name="Normal 3 2 2 2 2 2 7 3" xfId="13152"/>
    <cellStyle name="Normal 3 2 2 2 2 2 8" xfId="13153"/>
    <cellStyle name="Normal 3 2 2 2 2 2 8 2" xfId="13154"/>
    <cellStyle name="Normal 3 2 2 2 2 2 9" xfId="13155"/>
    <cellStyle name="Normal 3 2 2 2 2 2 9 2" xfId="13156"/>
    <cellStyle name="Normal 3 2 2 2 2 3" xfId="13157"/>
    <cellStyle name="Normal 3 2 2 2 2 3 10" xfId="13158"/>
    <cellStyle name="Normal 3 2 2 2 2 3 11" xfId="29183"/>
    <cellStyle name="Normal 3 2 2 2 2 3 2" xfId="13159"/>
    <cellStyle name="Normal 3 2 2 2 2 3 2 2" xfId="13160"/>
    <cellStyle name="Normal 3 2 2 2 2 3 2 2 2" xfId="13161"/>
    <cellStyle name="Normal 3 2 2 2 2 3 2 2 2 2" xfId="13162"/>
    <cellStyle name="Normal 3 2 2 2 2 3 2 2 2 2 2" xfId="13163"/>
    <cellStyle name="Normal 3 2 2 2 2 3 2 2 2 2 2 2" xfId="13164"/>
    <cellStyle name="Normal 3 2 2 2 2 3 2 2 2 2 3" xfId="13165"/>
    <cellStyle name="Normal 3 2 2 2 2 3 2 2 2 3" xfId="13166"/>
    <cellStyle name="Normal 3 2 2 2 2 3 2 2 2 3 2" xfId="13167"/>
    <cellStyle name="Normal 3 2 2 2 2 3 2 2 2 4" xfId="13168"/>
    <cellStyle name="Normal 3 2 2 2 2 3 2 2 3" xfId="13169"/>
    <cellStyle name="Normal 3 2 2 2 2 3 2 2 3 2" xfId="13170"/>
    <cellStyle name="Normal 3 2 2 2 2 3 2 2 3 2 2" xfId="13171"/>
    <cellStyle name="Normal 3 2 2 2 2 3 2 2 3 3" xfId="13172"/>
    <cellStyle name="Normal 3 2 2 2 2 3 2 2 4" xfId="13173"/>
    <cellStyle name="Normal 3 2 2 2 2 3 2 2 4 2" xfId="13174"/>
    <cellStyle name="Normal 3 2 2 2 2 3 2 2 5" xfId="13175"/>
    <cellStyle name="Normal 3 2 2 2 2 3 2 3" xfId="13176"/>
    <cellStyle name="Normal 3 2 2 2 2 3 2 3 2" xfId="13177"/>
    <cellStyle name="Normal 3 2 2 2 2 3 2 3 2 2" xfId="13178"/>
    <cellStyle name="Normal 3 2 2 2 2 3 2 3 2 2 2" xfId="13179"/>
    <cellStyle name="Normal 3 2 2 2 2 3 2 3 2 2 2 2" xfId="13180"/>
    <cellStyle name="Normal 3 2 2 2 2 3 2 3 2 2 3" xfId="13181"/>
    <cellStyle name="Normal 3 2 2 2 2 3 2 3 2 3" xfId="13182"/>
    <cellStyle name="Normal 3 2 2 2 2 3 2 3 2 3 2" xfId="13183"/>
    <cellStyle name="Normal 3 2 2 2 2 3 2 3 2 4" xfId="13184"/>
    <cellStyle name="Normal 3 2 2 2 2 3 2 3 3" xfId="13185"/>
    <cellStyle name="Normal 3 2 2 2 2 3 2 3 3 2" xfId="13186"/>
    <cellStyle name="Normal 3 2 2 2 2 3 2 3 3 2 2" xfId="13187"/>
    <cellStyle name="Normal 3 2 2 2 2 3 2 3 3 3" xfId="13188"/>
    <cellStyle name="Normal 3 2 2 2 2 3 2 3 4" xfId="13189"/>
    <cellStyle name="Normal 3 2 2 2 2 3 2 3 4 2" xfId="13190"/>
    <cellStyle name="Normal 3 2 2 2 2 3 2 3 5" xfId="13191"/>
    <cellStyle name="Normal 3 2 2 2 2 3 2 4" xfId="13192"/>
    <cellStyle name="Normal 3 2 2 2 2 3 2 4 2" xfId="13193"/>
    <cellStyle name="Normal 3 2 2 2 2 3 2 4 2 2" xfId="13194"/>
    <cellStyle name="Normal 3 2 2 2 2 3 2 4 2 2 2" xfId="13195"/>
    <cellStyle name="Normal 3 2 2 2 2 3 2 4 2 3" xfId="13196"/>
    <cellStyle name="Normal 3 2 2 2 2 3 2 4 3" xfId="13197"/>
    <cellStyle name="Normal 3 2 2 2 2 3 2 4 3 2" xfId="13198"/>
    <cellStyle name="Normal 3 2 2 2 2 3 2 4 4" xfId="13199"/>
    <cellStyle name="Normal 3 2 2 2 2 3 2 5" xfId="13200"/>
    <cellStyle name="Normal 3 2 2 2 2 3 2 5 2" xfId="13201"/>
    <cellStyle name="Normal 3 2 2 2 2 3 2 5 2 2" xfId="13202"/>
    <cellStyle name="Normal 3 2 2 2 2 3 2 5 3" xfId="13203"/>
    <cellStyle name="Normal 3 2 2 2 2 3 2 6" xfId="13204"/>
    <cellStyle name="Normal 3 2 2 2 2 3 2 6 2" xfId="13205"/>
    <cellStyle name="Normal 3 2 2 2 2 3 2 7" xfId="13206"/>
    <cellStyle name="Normal 3 2 2 2 2 3 2 8" xfId="29184"/>
    <cellStyle name="Normal 3 2 2 2 2 3 3" xfId="13207"/>
    <cellStyle name="Normal 3 2 2 2 2 3 3 2" xfId="13208"/>
    <cellStyle name="Normal 3 2 2 2 2 3 3 2 2" xfId="13209"/>
    <cellStyle name="Normal 3 2 2 2 2 3 3 2 2 2" xfId="13210"/>
    <cellStyle name="Normal 3 2 2 2 2 3 3 2 2 2 2" xfId="13211"/>
    <cellStyle name="Normal 3 2 2 2 2 3 3 2 2 3" xfId="13212"/>
    <cellStyle name="Normal 3 2 2 2 2 3 3 2 3" xfId="13213"/>
    <cellStyle name="Normal 3 2 2 2 2 3 3 2 3 2" xfId="13214"/>
    <cellStyle name="Normal 3 2 2 2 2 3 3 2 4" xfId="13215"/>
    <cellStyle name="Normal 3 2 2 2 2 3 3 3" xfId="13216"/>
    <cellStyle name="Normal 3 2 2 2 2 3 3 3 2" xfId="13217"/>
    <cellStyle name="Normal 3 2 2 2 2 3 3 3 2 2" xfId="13218"/>
    <cellStyle name="Normal 3 2 2 2 2 3 3 3 3" xfId="13219"/>
    <cellStyle name="Normal 3 2 2 2 2 3 3 4" xfId="13220"/>
    <cellStyle name="Normal 3 2 2 2 2 3 3 4 2" xfId="13221"/>
    <cellStyle name="Normal 3 2 2 2 2 3 3 5" xfId="13222"/>
    <cellStyle name="Normal 3 2 2 2 2 3 4" xfId="13223"/>
    <cellStyle name="Normal 3 2 2 2 2 3 4 2" xfId="13224"/>
    <cellStyle name="Normal 3 2 2 2 2 3 4 2 2" xfId="13225"/>
    <cellStyle name="Normal 3 2 2 2 2 3 4 2 2 2" xfId="13226"/>
    <cellStyle name="Normal 3 2 2 2 2 3 4 2 2 2 2" xfId="13227"/>
    <cellStyle name="Normal 3 2 2 2 2 3 4 2 2 3" xfId="13228"/>
    <cellStyle name="Normal 3 2 2 2 2 3 4 2 3" xfId="13229"/>
    <cellStyle name="Normal 3 2 2 2 2 3 4 2 3 2" xfId="13230"/>
    <cellStyle name="Normal 3 2 2 2 2 3 4 2 4" xfId="13231"/>
    <cellStyle name="Normal 3 2 2 2 2 3 4 3" xfId="13232"/>
    <cellStyle name="Normal 3 2 2 2 2 3 4 3 2" xfId="13233"/>
    <cellStyle name="Normal 3 2 2 2 2 3 4 3 2 2" xfId="13234"/>
    <cellStyle name="Normal 3 2 2 2 2 3 4 3 3" xfId="13235"/>
    <cellStyle name="Normal 3 2 2 2 2 3 4 4" xfId="13236"/>
    <cellStyle name="Normal 3 2 2 2 2 3 4 4 2" xfId="13237"/>
    <cellStyle name="Normal 3 2 2 2 2 3 4 5" xfId="13238"/>
    <cellStyle name="Normal 3 2 2 2 2 3 5" xfId="13239"/>
    <cellStyle name="Normal 3 2 2 2 2 3 5 2" xfId="13240"/>
    <cellStyle name="Normal 3 2 2 2 2 3 5 2 2" xfId="13241"/>
    <cellStyle name="Normal 3 2 2 2 2 3 5 2 2 2" xfId="13242"/>
    <cellStyle name="Normal 3 2 2 2 2 3 5 2 2 2 2" xfId="13243"/>
    <cellStyle name="Normal 3 2 2 2 2 3 5 2 2 3" xfId="13244"/>
    <cellStyle name="Normal 3 2 2 2 2 3 5 2 3" xfId="13245"/>
    <cellStyle name="Normal 3 2 2 2 2 3 5 2 3 2" xfId="13246"/>
    <cellStyle name="Normal 3 2 2 2 2 3 5 2 4" xfId="13247"/>
    <cellStyle name="Normal 3 2 2 2 2 3 5 3" xfId="13248"/>
    <cellStyle name="Normal 3 2 2 2 2 3 5 3 2" xfId="13249"/>
    <cellStyle name="Normal 3 2 2 2 2 3 5 3 2 2" xfId="13250"/>
    <cellStyle name="Normal 3 2 2 2 2 3 5 3 3" xfId="13251"/>
    <cellStyle name="Normal 3 2 2 2 2 3 5 4" xfId="13252"/>
    <cellStyle name="Normal 3 2 2 2 2 3 5 4 2" xfId="13253"/>
    <cellStyle name="Normal 3 2 2 2 2 3 5 5" xfId="13254"/>
    <cellStyle name="Normal 3 2 2 2 2 3 6" xfId="13255"/>
    <cellStyle name="Normal 3 2 2 2 2 3 6 2" xfId="13256"/>
    <cellStyle name="Normal 3 2 2 2 2 3 6 2 2" xfId="13257"/>
    <cellStyle name="Normal 3 2 2 2 2 3 6 2 2 2" xfId="13258"/>
    <cellStyle name="Normal 3 2 2 2 2 3 6 2 3" xfId="13259"/>
    <cellStyle name="Normal 3 2 2 2 2 3 6 3" xfId="13260"/>
    <cellStyle name="Normal 3 2 2 2 2 3 6 3 2" xfId="13261"/>
    <cellStyle name="Normal 3 2 2 2 2 3 6 4" xfId="13262"/>
    <cellStyle name="Normal 3 2 2 2 2 3 7" xfId="13263"/>
    <cellStyle name="Normal 3 2 2 2 2 3 7 2" xfId="13264"/>
    <cellStyle name="Normal 3 2 2 2 2 3 7 2 2" xfId="13265"/>
    <cellStyle name="Normal 3 2 2 2 2 3 7 3" xfId="13266"/>
    <cellStyle name="Normal 3 2 2 2 2 3 8" xfId="13267"/>
    <cellStyle name="Normal 3 2 2 2 2 3 8 2" xfId="13268"/>
    <cellStyle name="Normal 3 2 2 2 2 3 9" xfId="13269"/>
    <cellStyle name="Normal 3 2 2 2 2 3 9 2" xfId="13270"/>
    <cellStyle name="Normal 3 2 2 2 2 4" xfId="13271"/>
    <cellStyle name="Normal 3 2 2 2 2 4 2" xfId="13272"/>
    <cellStyle name="Normal 3 2 2 2 2 4 2 2" xfId="13273"/>
    <cellStyle name="Normal 3 2 2 2 2 4 2 2 2" xfId="13274"/>
    <cellStyle name="Normal 3 2 2 2 2 4 2 2 2 2" xfId="13275"/>
    <cellStyle name="Normal 3 2 2 2 2 4 2 2 2 2 2" xfId="13276"/>
    <cellStyle name="Normal 3 2 2 2 2 4 2 2 2 3" xfId="13277"/>
    <cellStyle name="Normal 3 2 2 2 2 4 2 2 3" xfId="13278"/>
    <cellStyle name="Normal 3 2 2 2 2 4 2 2 3 2" xfId="13279"/>
    <cellStyle name="Normal 3 2 2 2 2 4 2 2 4" xfId="13280"/>
    <cellStyle name="Normal 3 2 2 2 2 4 2 3" xfId="13281"/>
    <cellStyle name="Normal 3 2 2 2 2 4 2 3 2" xfId="13282"/>
    <cellStyle name="Normal 3 2 2 2 2 4 2 3 2 2" xfId="13283"/>
    <cellStyle name="Normal 3 2 2 2 2 4 2 3 3" xfId="13284"/>
    <cellStyle name="Normal 3 2 2 2 2 4 2 4" xfId="13285"/>
    <cellStyle name="Normal 3 2 2 2 2 4 2 4 2" xfId="13286"/>
    <cellStyle name="Normal 3 2 2 2 2 4 2 5" xfId="13287"/>
    <cellStyle name="Normal 3 2 2 2 2 4 3" xfId="13288"/>
    <cellStyle name="Normal 3 2 2 2 2 4 3 2" xfId="13289"/>
    <cellStyle name="Normal 3 2 2 2 2 4 3 2 2" xfId="13290"/>
    <cellStyle name="Normal 3 2 2 2 2 4 3 2 2 2" xfId="13291"/>
    <cellStyle name="Normal 3 2 2 2 2 4 3 2 2 2 2" xfId="13292"/>
    <cellStyle name="Normal 3 2 2 2 2 4 3 2 2 3" xfId="13293"/>
    <cellStyle name="Normal 3 2 2 2 2 4 3 2 3" xfId="13294"/>
    <cellStyle name="Normal 3 2 2 2 2 4 3 2 3 2" xfId="13295"/>
    <cellStyle name="Normal 3 2 2 2 2 4 3 2 4" xfId="13296"/>
    <cellStyle name="Normal 3 2 2 2 2 4 3 3" xfId="13297"/>
    <cellStyle name="Normal 3 2 2 2 2 4 3 3 2" xfId="13298"/>
    <cellStyle name="Normal 3 2 2 2 2 4 3 3 2 2" xfId="13299"/>
    <cellStyle name="Normal 3 2 2 2 2 4 3 3 3" xfId="13300"/>
    <cellStyle name="Normal 3 2 2 2 2 4 3 4" xfId="13301"/>
    <cellStyle name="Normal 3 2 2 2 2 4 3 4 2" xfId="13302"/>
    <cellStyle name="Normal 3 2 2 2 2 4 3 5" xfId="13303"/>
    <cellStyle name="Normal 3 2 2 2 2 4 4" xfId="13304"/>
    <cellStyle name="Normal 3 2 2 2 2 4 4 2" xfId="13305"/>
    <cellStyle name="Normal 3 2 2 2 2 4 4 2 2" xfId="13306"/>
    <cellStyle name="Normal 3 2 2 2 2 4 4 2 2 2" xfId="13307"/>
    <cellStyle name="Normal 3 2 2 2 2 4 4 2 3" xfId="13308"/>
    <cellStyle name="Normal 3 2 2 2 2 4 4 3" xfId="13309"/>
    <cellStyle name="Normal 3 2 2 2 2 4 4 3 2" xfId="13310"/>
    <cellStyle name="Normal 3 2 2 2 2 4 4 4" xfId="13311"/>
    <cellStyle name="Normal 3 2 2 2 2 4 5" xfId="13312"/>
    <cellStyle name="Normal 3 2 2 2 2 4 5 2" xfId="13313"/>
    <cellStyle name="Normal 3 2 2 2 2 4 5 2 2" xfId="13314"/>
    <cellStyle name="Normal 3 2 2 2 2 4 5 3" xfId="13315"/>
    <cellStyle name="Normal 3 2 2 2 2 4 6" xfId="13316"/>
    <cellStyle name="Normal 3 2 2 2 2 4 6 2" xfId="13317"/>
    <cellStyle name="Normal 3 2 2 2 2 4 7" xfId="13318"/>
    <cellStyle name="Normal 3 2 2 2 2 4 8" xfId="29185"/>
    <cellStyle name="Normal 3 2 2 2 2 5" xfId="13319"/>
    <cellStyle name="Normal 3 2 2 2 2 5 2" xfId="13320"/>
    <cellStyle name="Normal 3 2 2 2 2 5 2 2" xfId="13321"/>
    <cellStyle name="Normal 3 2 2 2 2 5 2 2 2" xfId="13322"/>
    <cellStyle name="Normal 3 2 2 2 2 5 2 2 2 2" xfId="13323"/>
    <cellStyle name="Normal 3 2 2 2 2 5 2 2 3" xfId="13324"/>
    <cellStyle name="Normal 3 2 2 2 2 5 2 3" xfId="13325"/>
    <cellStyle name="Normal 3 2 2 2 2 5 2 3 2" xfId="13326"/>
    <cellStyle name="Normal 3 2 2 2 2 5 2 4" xfId="13327"/>
    <cellStyle name="Normal 3 2 2 2 2 5 3" xfId="13328"/>
    <cellStyle name="Normal 3 2 2 2 2 5 3 2" xfId="13329"/>
    <cellStyle name="Normal 3 2 2 2 2 5 3 2 2" xfId="13330"/>
    <cellStyle name="Normal 3 2 2 2 2 5 3 3" xfId="13331"/>
    <cellStyle name="Normal 3 2 2 2 2 5 4" xfId="13332"/>
    <cellStyle name="Normal 3 2 2 2 2 5 4 2" xfId="13333"/>
    <cellStyle name="Normal 3 2 2 2 2 5 5" xfId="13334"/>
    <cellStyle name="Normal 3 2 2 2 2 6" xfId="13335"/>
    <cellStyle name="Normal 3 2 2 2 2 6 2" xfId="13336"/>
    <cellStyle name="Normal 3 2 2 2 2 6 2 2" xfId="13337"/>
    <cellStyle name="Normal 3 2 2 2 2 6 2 2 2" xfId="13338"/>
    <cellStyle name="Normal 3 2 2 2 2 6 2 2 2 2" xfId="13339"/>
    <cellStyle name="Normal 3 2 2 2 2 6 2 2 3" xfId="13340"/>
    <cellStyle name="Normal 3 2 2 2 2 6 2 3" xfId="13341"/>
    <cellStyle name="Normal 3 2 2 2 2 6 2 3 2" xfId="13342"/>
    <cellStyle name="Normal 3 2 2 2 2 6 2 4" xfId="13343"/>
    <cellStyle name="Normal 3 2 2 2 2 6 3" xfId="13344"/>
    <cellStyle name="Normal 3 2 2 2 2 6 3 2" xfId="13345"/>
    <cellStyle name="Normal 3 2 2 2 2 6 3 2 2" xfId="13346"/>
    <cellStyle name="Normal 3 2 2 2 2 6 3 3" xfId="13347"/>
    <cellStyle name="Normal 3 2 2 2 2 6 4" xfId="13348"/>
    <cellStyle name="Normal 3 2 2 2 2 6 4 2" xfId="13349"/>
    <cellStyle name="Normal 3 2 2 2 2 6 5" xfId="13350"/>
    <cellStyle name="Normal 3 2 2 2 2 7" xfId="13351"/>
    <cellStyle name="Normal 3 2 2 2 2 7 2" xfId="13352"/>
    <cellStyle name="Normal 3 2 2 2 2 7 2 2" xfId="13353"/>
    <cellStyle name="Normal 3 2 2 2 2 7 2 2 2" xfId="13354"/>
    <cellStyle name="Normal 3 2 2 2 2 7 2 2 2 2" xfId="13355"/>
    <cellStyle name="Normal 3 2 2 2 2 7 2 2 3" xfId="13356"/>
    <cellStyle name="Normal 3 2 2 2 2 7 2 3" xfId="13357"/>
    <cellStyle name="Normal 3 2 2 2 2 7 2 3 2" xfId="13358"/>
    <cellStyle name="Normal 3 2 2 2 2 7 2 4" xfId="13359"/>
    <cellStyle name="Normal 3 2 2 2 2 7 3" xfId="13360"/>
    <cellStyle name="Normal 3 2 2 2 2 7 3 2" xfId="13361"/>
    <cellStyle name="Normal 3 2 2 2 2 7 3 2 2" xfId="13362"/>
    <cellStyle name="Normal 3 2 2 2 2 7 3 3" xfId="13363"/>
    <cellStyle name="Normal 3 2 2 2 2 7 4" xfId="13364"/>
    <cellStyle name="Normal 3 2 2 2 2 7 4 2" xfId="13365"/>
    <cellStyle name="Normal 3 2 2 2 2 7 5" xfId="13366"/>
    <cellStyle name="Normal 3 2 2 2 2 8" xfId="13367"/>
    <cellStyle name="Normal 3 2 2 2 2 8 2" xfId="13368"/>
    <cellStyle name="Normal 3 2 2 2 2 8 2 2" xfId="13369"/>
    <cellStyle name="Normal 3 2 2 2 2 8 2 2 2" xfId="13370"/>
    <cellStyle name="Normal 3 2 2 2 2 8 2 3" xfId="13371"/>
    <cellStyle name="Normal 3 2 2 2 2 8 3" xfId="13372"/>
    <cellStyle name="Normal 3 2 2 2 2 8 3 2" xfId="13373"/>
    <cellStyle name="Normal 3 2 2 2 2 8 4" xfId="13374"/>
    <cellStyle name="Normal 3 2 2 2 2 9" xfId="13375"/>
    <cellStyle name="Normal 3 2 2 2 2 9 2" xfId="13376"/>
    <cellStyle name="Normal 3 2 2 2 2 9 2 2" xfId="13377"/>
    <cellStyle name="Normal 3 2 2 2 2 9 3" xfId="13378"/>
    <cellStyle name="Normal 3 2 2 2 3" xfId="13379"/>
    <cellStyle name="Normal 3 2 2 2 3 10" xfId="13380"/>
    <cellStyle name="Normal 3 2 2 2 3 10 2" xfId="13381"/>
    <cellStyle name="Normal 3 2 2 2 3 11" xfId="13382"/>
    <cellStyle name="Normal 3 2 2 2 3 12" xfId="29186"/>
    <cellStyle name="Normal 3 2 2 2 3 2" xfId="13383"/>
    <cellStyle name="Normal 3 2 2 2 3 2 10" xfId="13384"/>
    <cellStyle name="Normal 3 2 2 2 3 2 11" xfId="29187"/>
    <cellStyle name="Normal 3 2 2 2 3 2 2" xfId="13385"/>
    <cellStyle name="Normal 3 2 2 2 3 2 2 2" xfId="13386"/>
    <cellStyle name="Normal 3 2 2 2 3 2 2 2 2" xfId="13387"/>
    <cellStyle name="Normal 3 2 2 2 3 2 2 2 2 2" xfId="13388"/>
    <cellStyle name="Normal 3 2 2 2 3 2 2 2 2 2 2" xfId="13389"/>
    <cellStyle name="Normal 3 2 2 2 3 2 2 2 2 2 2 2" xfId="13390"/>
    <cellStyle name="Normal 3 2 2 2 3 2 2 2 2 2 3" xfId="13391"/>
    <cellStyle name="Normal 3 2 2 2 3 2 2 2 2 3" xfId="13392"/>
    <cellStyle name="Normal 3 2 2 2 3 2 2 2 2 3 2" xfId="13393"/>
    <cellStyle name="Normal 3 2 2 2 3 2 2 2 2 4" xfId="13394"/>
    <cellStyle name="Normal 3 2 2 2 3 2 2 2 3" xfId="13395"/>
    <cellStyle name="Normal 3 2 2 2 3 2 2 2 3 2" xfId="13396"/>
    <cellStyle name="Normal 3 2 2 2 3 2 2 2 3 2 2" xfId="13397"/>
    <cellStyle name="Normal 3 2 2 2 3 2 2 2 3 3" xfId="13398"/>
    <cellStyle name="Normal 3 2 2 2 3 2 2 2 4" xfId="13399"/>
    <cellStyle name="Normal 3 2 2 2 3 2 2 2 4 2" xfId="13400"/>
    <cellStyle name="Normal 3 2 2 2 3 2 2 2 5" xfId="13401"/>
    <cellStyle name="Normal 3 2 2 2 3 2 2 3" xfId="13402"/>
    <cellStyle name="Normal 3 2 2 2 3 2 2 3 2" xfId="13403"/>
    <cellStyle name="Normal 3 2 2 2 3 2 2 3 2 2" xfId="13404"/>
    <cellStyle name="Normal 3 2 2 2 3 2 2 3 2 2 2" xfId="13405"/>
    <cellStyle name="Normal 3 2 2 2 3 2 2 3 2 2 2 2" xfId="13406"/>
    <cellStyle name="Normal 3 2 2 2 3 2 2 3 2 2 3" xfId="13407"/>
    <cellStyle name="Normal 3 2 2 2 3 2 2 3 2 3" xfId="13408"/>
    <cellStyle name="Normal 3 2 2 2 3 2 2 3 2 3 2" xfId="13409"/>
    <cellStyle name="Normal 3 2 2 2 3 2 2 3 2 4" xfId="13410"/>
    <cellStyle name="Normal 3 2 2 2 3 2 2 3 3" xfId="13411"/>
    <cellStyle name="Normal 3 2 2 2 3 2 2 3 3 2" xfId="13412"/>
    <cellStyle name="Normal 3 2 2 2 3 2 2 3 3 2 2" xfId="13413"/>
    <cellStyle name="Normal 3 2 2 2 3 2 2 3 3 3" xfId="13414"/>
    <cellStyle name="Normal 3 2 2 2 3 2 2 3 4" xfId="13415"/>
    <cellStyle name="Normal 3 2 2 2 3 2 2 3 4 2" xfId="13416"/>
    <cellStyle name="Normal 3 2 2 2 3 2 2 3 5" xfId="13417"/>
    <cellStyle name="Normal 3 2 2 2 3 2 2 4" xfId="13418"/>
    <cellStyle name="Normal 3 2 2 2 3 2 2 4 2" xfId="13419"/>
    <cellStyle name="Normal 3 2 2 2 3 2 2 4 2 2" xfId="13420"/>
    <cellStyle name="Normal 3 2 2 2 3 2 2 4 2 2 2" xfId="13421"/>
    <cellStyle name="Normal 3 2 2 2 3 2 2 4 2 3" xfId="13422"/>
    <cellStyle name="Normal 3 2 2 2 3 2 2 4 3" xfId="13423"/>
    <cellStyle name="Normal 3 2 2 2 3 2 2 4 3 2" xfId="13424"/>
    <cellStyle name="Normal 3 2 2 2 3 2 2 4 4" xfId="13425"/>
    <cellStyle name="Normal 3 2 2 2 3 2 2 5" xfId="13426"/>
    <cellStyle name="Normal 3 2 2 2 3 2 2 5 2" xfId="13427"/>
    <cellStyle name="Normal 3 2 2 2 3 2 2 5 2 2" xfId="13428"/>
    <cellStyle name="Normal 3 2 2 2 3 2 2 5 3" xfId="13429"/>
    <cellStyle name="Normal 3 2 2 2 3 2 2 6" xfId="13430"/>
    <cellStyle name="Normal 3 2 2 2 3 2 2 6 2" xfId="13431"/>
    <cellStyle name="Normal 3 2 2 2 3 2 2 7" xfId="13432"/>
    <cellStyle name="Normal 3 2 2 2 3 2 2 8" xfId="29188"/>
    <cellStyle name="Normal 3 2 2 2 3 2 3" xfId="13433"/>
    <cellStyle name="Normal 3 2 2 2 3 2 3 2" xfId="13434"/>
    <cellStyle name="Normal 3 2 2 2 3 2 3 2 2" xfId="13435"/>
    <cellStyle name="Normal 3 2 2 2 3 2 3 2 2 2" xfId="13436"/>
    <cellStyle name="Normal 3 2 2 2 3 2 3 2 2 2 2" xfId="13437"/>
    <cellStyle name="Normal 3 2 2 2 3 2 3 2 2 3" xfId="13438"/>
    <cellStyle name="Normal 3 2 2 2 3 2 3 2 3" xfId="13439"/>
    <cellStyle name="Normal 3 2 2 2 3 2 3 2 3 2" xfId="13440"/>
    <cellStyle name="Normal 3 2 2 2 3 2 3 2 4" xfId="13441"/>
    <cellStyle name="Normal 3 2 2 2 3 2 3 3" xfId="13442"/>
    <cellStyle name="Normal 3 2 2 2 3 2 3 3 2" xfId="13443"/>
    <cellStyle name="Normal 3 2 2 2 3 2 3 3 2 2" xfId="13444"/>
    <cellStyle name="Normal 3 2 2 2 3 2 3 3 3" xfId="13445"/>
    <cellStyle name="Normal 3 2 2 2 3 2 3 4" xfId="13446"/>
    <cellStyle name="Normal 3 2 2 2 3 2 3 4 2" xfId="13447"/>
    <cellStyle name="Normal 3 2 2 2 3 2 3 5" xfId="13448"/>
    <cellStyle name="Normal 3 2 2 2 3 2 4" xfId="13449"/>
    <cellStyle name="Normal 3 2 2 2 3 2 4 2" xfId="13450"/>
    <cellStyle name="Normal 3 2 2 2 3 2 4 2 2" xfId="13451"/>
    <cellStyle name="Normal 3 2 2 2 3 2 4 2 2 2" xfId="13452"/>
    <cellStyle name="Normal 3 2 2 2 3 2 4 2 2 2 2" xfId="13453"/>
    <cellStyle name="Normal 3 2 2 2 3 2 4 2 2 3" xfId="13454"/>
    <cellStyle name="Normal 3 2 2 2 3 2 4 2 3" xfId="13455"/>
    <cellStyle name="Normal 3 2 2 2 3 2 4 2 3 2" xfId="13456"/>
    <cellStyle name="Normal 3 2 2 2 3 2 4 2 4" xfId="13457"/>
    <cellStyle name="Normal 3 2 2 2 3 2 4 3" xfId="13458"/>
    <cellStyle name="Normal 3 2 2 2 3 2 4 3 2" xfId="13459"/>
    <cellStyle name="Normal 3 2 2 2 3 2 4 3 2 2" xfId="13460"/>
    <cellStyle name="Normal 3 2 2 2 3 2 4 3 3" xfId="13461"/>
    <cellStyle name="Normal 3 2 2 2 3 2 4 4" xfId="13462"/>
    <cellStyle name="Normal 3 2 2 2 3 2 4 4 2" xfId="13463"/>
    <cellStyle name="Normal 3 2 2 2 3 2 4 5" xfId="13464"/>
    <cellStyle name="Normal 3 2 2 2 3 2 5" xfId="13465"/>
    <cellStyle name="Normal 3 2 2 2 3 2 5 2" xfId="13466"/>
    <cellStyle name="Normal 3 2 2 2 3 2 5 2 2" xfId="13467"/>
    <cellStyle name="Normal 3 2 2 2 3 2 5 2 2 2" xfId="13468"/>
    <cellStyle name="Normal 3 2 2 2 3 2 5 2 2 2 2" xfId="13469"/>
    <cellStyle name="Normal 3 2 2 2 3 2 5 2 2 3" xfId="13470"/>
    <cellStyle name="Normal 3 2 2 2 3 2 5 2 3" xfId="13471"/>
    <cellStyle name="Normal 3 2 2 2 3 2 5 2 3 2" xfId="13472"/>
    <cellStyle name="Normal 3 2 2 2 3 2 5 2 4" xfId="13473"/>
    <cellStyle name="Normal 3 2 2 2 3 2 5 3" xfId="13474"/>
    <cellStyle name="Normal 3 2 2 2 3 2 5 3 2" xfId="13475"/>
    <cellStyle name="Normal 3 2 2 2 3 2 5 3 2 2" xfId="13476"/>
    <cellStyle name="Normal 3 2 2 2 3 2 5 3 3" xfId="13477"/>
    <cellStyle name="Normal 3 2 2 2 3 2 5 4" xfId="13478"/>
    <cellStyle name="Normal 3 2 2 2 3 2 5 4 2" xfId="13479"/>
    <cellStyle name="Normal 3 2 2 2 3 2 5 5" xfId="13480"/>
    <cellStyle name="Normal 3 2 2 2 3 2 6" xfId="13481"/>
    <cellStyle name="Normal 3 2 2 2 3 2 6 2" xfId="13482"/>
    <cellStyle name="Normal 3 2 2 2 3 2 6 2 2" xfId="13483"/>
    <cellStyle name="Normal 3 2 2 2 3 2 6 2 2 2" xfId="13484"/>
    <cellStyle name="Normal 3 2 2 2 3 2 6 2 3" xfId="13485"/>
    <cellStyle name="Normal 3 2 2 2 3 2 6 3" xfId="13486"/>
    <cellStyle name="Normal 3 2 2 2 3 2 6 3 2" xfId="13487"/>
    <cellStyle name="Normal 3 2 2 2 3 2 6 4" xfId="13488"/>
    <cellStyle name="Normal 3 2 2 2 3 2 7" xfId="13489"/>
    <cellStyle name="Normal 3 2 2 2 3 2 7 2" xfId="13490"/>
    <cellStyle name="Normal 3 2 2 2 3 2 7 2 2" xfId="13491"/>
    <cellStyle name="Normal 3 2 2 2 3 2 7 3" xfId="13492"/>
    <cellStyle name="Normal 3 2 2 2 3 2 8" xfId="13493"/>
    <cellStyle name="Normal 3 2 2 2 3 2 8 2" xfId="13494"/>
    <cellStyle name="Normal 3 2 2 2 3 2 9" xfId="13495"/>
    <cellStyle name="Normal 3 2 2 2 3 2 9 2" xfId="13496"/>
    <cellStyle name="Normal 3 2 2 2 3 3" xfId="13497"/>
    <cellStyle name="Normal 3 2 2 2 3 3 2" xfId="13498"/>
    <cellStyle name="Normal 3 2 2 2 3 3 2 2" xfId="13499"/>
    <cellStyle name="Normal 3 2 2 2 3 3 2 2 2" xfId="13500"/>
    <cellStyle name="Normal 3 2 2 2 3 3 2 2 2 2" xfId="13501"/>
    <cellStyle name="Normal 3 2 2 2 3 3 2 2 2 2 2" xfId="13502"/>
    <cellStyle name="Normal 3 2 2 2 3 3 2 2 2 3" xfId="13503"/>
    <cellStyle name="Normal 3 2 2 2 3 3 2 2 3" xfId="13504"/>
    <cellStyle name="Normal 3 2 2 2 3 3 2 2 3 2" xfId="13505"/>
    <cellStyle name="Normal 3 2 2 2 3 3 2 2 4" xfId="13506"/>
    <cellStyle name="Normal 3 2 2 2 3 3 2 3" xfId="13507"/>
    <cellStyle name="Normal 3 2 2 2 3 3 2 3 2" xfId="13508"/>
    <cellStyle name="Normal 3 2 2 2 3 3 2 3 2 2" xfId="13509"/>
    <cellStyle name="Normal 3 2 2 2 3 3 2 3 3" xfId="13510"/>
    <cellStyle name="Normal 3 2 2 2 3 3 2 4" xfId="13511"/>
    <cellStyle name="Normal 3 2 2 2 3 3 2 4 2" xfId="13512"/>
    <cellStyle name="Normal 3 2 2 2 3 3 2 5" xfId="13513"/>
    <cellStyle name="Normal 3 2 2 2 3 3 3" xfId="13514"/>
    <cellStyle name="Normal 3 2 2 2 3 3 3 2" xfId="13515"/>
    <cellStyle name="Normal 3 2 2 2 3 3 3 2 2" xfId="13516"/>
    <cellStyle name="Normal 3 2 2 2 3 3 3 2 2 2" xfId="13517"/>
    <cellStyle name="Normal 3 2 2 2 3 3 3 2 2 2 2" xfId="13518"/>
    <cellStyle name="Normal 3 2 2 2 3 3 3 2 2 3" xfId="13519"/>
    <cellStyle name="Normal 3 2 2 2 3 3 3 2 3" xfId="13520"/>
    <cellStyle name="Normal 3 2 2 2 3 3 3 2 3 2" xfId="13521"/>
    <cellStyle name="Normal 3 2 2 2 3 3 3 2 4" xfId="13522"/>
    <cellStyle name="Normal 3 2 2 2 3 3 3 3" xfId="13523"/>
    <cellStyle name="Normal 3 2 2 2 3 3 3 3 2" xfId="13524"/>
    <cellStyle name="Normal 3 2 2 2 3 3 3 3 2 2" xfId="13525"/>
    <cellStyle name="Normal 3 2 2 2 3 3 3 3 3" xfId="13526"/>
    <cellStyle name="Normal 3 2 2 2 3 3 3 4" xfId="13527"/>
    <cellStyle name="Normal 3 2 2 2 3 3 3 4 2" xfId="13528"/>
    <cellStyle name="Normal 3 2 2 2 3 3 3 5" xfId="13529"/>
    <cellStyle name="Normal 3 2 2 2 3 3 4" xfId="13530"/>
    <cellStyle name="Normal 3 2 2 2 3 3 4 2" xfId="13531"/>
    <cellStyle name="Normal 3 2 2 2 3 3 4 2 2" xfId="13532"/>
    <cellStyle name="Normal 3 2 2 2 3 3 4 2 2 2" xfId="13533"/>
    <cellStyle name="Normal 3 2 2 2 3 3 4 2 3" xfId="13534"/>
    <cellStyle name="Normal 3 2 2 2 3 3 4 3" xfId="13535"/>
    <cellStyle name="Normal 3 2 2 2 3 3 4 3 2" xfId="13536"/>
    <cellStyle name="Normal 3 2 2 2 3 3 4 4" xfId="13537"/>
    <cellStyle name="Normal 3 2 2 2 3 3 5" xfId="13538"/>
    <cellStyle name="Normal 3 2 2 2 3 3 5 2" xfId="13539"/>
    <cellStyle name="Normal 3 2 2 2 3 3 5 2 2" xfId="13540"/>
    <cellStyle name="Normal 3 2 2 2 3 3 5 3" xfId="13541"/>
    <cellStyle name="Normal 3 2 2 2 3 3 6" xfId="13542"/>
    <cellStyle name="Normal 3 2 2 2 3 3 6 2" xfId="13543"/>
    <cellStyle name="Normal 3 2 2 2 3 3 7" xfId="13544"/>
    <cellStyle name="Normal 3 2 2 2 3 3 8" xfId="29189"/>
    <cellStyle name="Normal 3 2 2 2 3 4" xfId="13545"/>
    <cellStyle name="Normal 3 2 2 2 3 4 2" xfId="13546"/>
    <cellStyle name="Normal 3 2 2 2 3 4 2 2" xfId="13547"/>
    <cellStyle name="Normal 3 2 2 2 3 4 2 2 2" xfId="13548"/>
    <cellStyle name="Normal 3 2 2 2 3 4 2 2 2 2" xfId="13549"/>
    <cellStyle name="Normal 3 2 2 2 3 4 2 2 3" xfId="13550"/>
    <cellStyle name="Normal 3 2 2 2 3 4 2 3" xfId="13551"/>
    <cellStyle name="Normal 3 2 2 2 3 4 2 3 2" xfId="13552"/>
    <cellStyle name="Normal 3 2 2 2 3 4 2 4" xfId="13553"/>
    <cellStyle name="Normal 3 2 2 2 3 4 3" xfId="13554"/>
    <cellStyle name="Normal 3 2 2 2 3 4 3 2" xfId="13555"/>
    <cellStyle name="Normal 3 2 2 2 3 4 3 2 2" xfId="13556"/>
    <cellStyle name="Normal 3 2 2 2 3 4 3 3" xfId="13557"/>
    <cellStyle name="Normal 3 2 2 2 3 4 4" xfId="13558"/>
    <cellStyle name="Normal 3 2 2 2 3 4 4 2" xfId="13559"/>
    <cellStyle name="Normal 3 2 2 2 3 4 5" xfId="13560"/>
    <cellStyle name="Normal 3 2 2 2 3 5" xfId="13561"/>
    <cellStyle name="Normal 3 2 2 2 3 5 2" xfId="13562"/>
    <cellStyle name="Normal 3 2 2 2 3 5 2 2" xfId="13563"/>
    <cellStyle name="Normal 3 2 2 2 3 5 2 2 2" xfId="13564"/>
    <cellStyle name="Normal 3 2 2 2 3 5 2 2 2 2" xfId="13565"/>
    <cellStyle name="Normal 3 2 2 2 3 5 2 2 3" xfId="13566"/>
    <cellStyle name="Normal 3 2 2 2 3 5 2 3" xfId="13567"/>
    <cellStyle name="Normal 3 2 2 2 3 5 2 3 2" xfId="13568"/>
    <cellStyle name="Normal 3 2 2 2 3 5 2 4" xfId="13569"/>
    <cellStyle name="Normal 3 2 2 2 3 5 3" xfId="13570"/>
    <cellStyle name="Normal 3 2 2 2 3 5 3 2" xfId="13571"/>
    <cellStyle name="Normal 3 2 2 2 3 5 3 2 2" xfId="13572"/>
    <cellStyle name="Normal 3 2 2 2 3 5 3 3" xfId="13573"/>
    <cellStyle name="Normal 3 2 2 2 3 5 4" xfId="13574"/>
    <cellStyle name="Normal 3 2 2 2 3 5 4 2" xfId="13575"/>
    <cellStyle name="Normal 3 2 2 2 3 5 5" xfId="13576"/>
    <cellStyle name="Normal 3 2 2 2 3 6" xfId="13577"/>
    <cellStyle name="Normal 3 2 2 2 3 6 2" xfId="13578"/>
    <cellStyle name="Normal 3 2 2 2 3 6 2 2" xfId="13579"/>
    <cellStyle name="Normal 3 2 2 2 3 6 2 2 2" xfId="13580"/>
    <cellStyle name="Normal 3 2 2 2 3 6 2 2 2 2" xfId="13581"/>
    <cellStyle name="Normal 3 2 2 2 3 6 2 2 3" xfId="13582"/>
    <cellStyle name="Normal 3 2 2 2 3 6 2 3" xfId="13583"/>
    <cellStyle name="Normal 3 2 2 2 3 6 2 3 2" xfId="13584"/>
    <cellStyle name="Normal 3 2 2 2 3 6 2 4" xfId="13585"/>
    <cellStyle name="Normal 3 2 2 2 3 6 3" xfId="13586"/>
    <cellStyle name="Normal 3 2 2 2 3 6 3 2" xfId="13587"/>
    <cellStyle name="Normal 3 2 2 2 3 6 3 2 2" xfId="13588"/>
    <cellStyle name="Normal 3 2 2 2 3 6 3 3" xfId="13589"/>
    <cellStyle name="Normal 3 2 2 2 3 6 4" xfId="13590"/>
    <cellStyle name="Normal 3 2 2 2 3 6 4 2" xfId="13591"/>
    <cellStyle name="Normal 3 2 2 2 3 6 5" xfId="13592"/>
    <cellStyle name="Normal 3 2 2 2 3 7" xfId="13593"/>
    <cellStyle name="Normal 3 2 2 2 3 7 2" xfId="13594"/>
    <cellStyle name="Normal 3 2 2 2 3 7 2 2" xfId="13595"/>
    <cellStyle name="Normal 3 2 2 2 3 7 2 2 2" xfId="13596"/>
    <cellStyle name="Normal 3 2 2 2 3 7 2 3" xfId="13597"/>
    <cellStyle name="Normal 3 2 2 2 3 7 3" xfId="13598"/>
    <cellStyle name="Normal 3 2 2 2 3 7 3 2" xfId="13599"/>
    <cellStyle name="Normal 3 2 2 2 3 7 4" xfId="13600"/>
    <cellStyle name="Normal 3 2 2 2 3 8" xfId="13601"/>
    <cellStyle name="Normal 3 2 2 2 3 8 2" xfId="13602"/>
    <cellStyle name="Normal 3 2 2 2 3 8 2 2" xfId="13603"/>
    <cellStyle name="Normal 3 2 2 2 3 8 3" xfId="13604"/>
    <cellStyle name="Normal 3 2 2 2 3 9" xfId="13605"/>
    <cellStyle name="Normal 3 2 2 2 3 9 2" xfId="13606"/>
    <cellStyle name="Normal 3 2 2 2 4" xfId="13607"/>
    <cellStyle name="Normal 3 2 2 2 4 10" xfId="13608"/>
    <cellStyle name="Normal 3 2 2 2 4 11" xfId="29190"/>
    <cellStyle name="Normal 3 2 2 2 4 2" xfId="13609"/>
    <cellStyle name="Normal 3 2 2 2 4 2 2" xfId="13610"/>
    <cellStyle name="Normal 3 2 2 2 4 2 2 2" xfId="13611"/>
    <cellStyle name="Normal 3 2 2 2 4 2 2 2 2" xfId="13612"/>
    <cellStyle name="Normal 3 2 2 2 4 2 2 2 2 2" xfId="13613"/>
    <cellStyle name="Normal 3 2 2 2 4 2 2 2 2 2 2" xfId="13614"/>
    <cellStyle name="Normal 3 2 2 2 4 2 2 2 2 3" xfId="13615"/>
    <cellStyle name="Normal 3 2 2 2 4 2 2 2 3" xfId="13616"/>
    <cellStyle name="Normal 3 2 2 2 4 2 2 2 3 2" xfId="13617"/>
    <cellStyle name="Normal 3 2 2 2 4 2 2 2 4" xfId="13618"/>
    <cellStyle name="Normal 3 2 2 2 4 2 2 3" xfId="13619"/>
    <cellStyle name="Normal 3 2 2 2 4 2 2 3 2" xfId="13620"/>
    <cellStyle name="Normal 3 2 2 2 4 2 2 3 2 2" xfId="13621"/>
    <cellStyle name="Normal 3 2 2 2 4 2 2 3 3" xfId="13622"/>
    <cellStyle name="Normal 3 2 2 2 4 2 2 4" xfId="13623"/>
    <cellStyle name="Normal 3 2 2 2 4 2 2 4 2" xfId="13624"/>
    <cellStyle name="Normal 3 2 2 2 4 2 2 5" xfId="13625"/>
    <cellStyle name="Normal 3 2 2 2 4 2 3" xfId="13626"/>
    <cellStyle name="Normal 3 2 2 2 4 2 3 2" xfId="13627"/>
    <cellStyle name="Normal 3 2 2 2 4 2 3 2 2" xfId="13628"/>
    <cellStyle name="Normal 3 2 2 2 4 2 3 2 2 2" xfId="13629"/>
    <cellStyle name="Normal 3 2 2 2 4 2 3 2 2 2 2" xfId="13630"/>
    <cellStyle name="Normal 3 2 2 2 4 2 3 2 2 3" xfId="13631"/>
    <cellStyle name="Normal 3 2 2 2 4 2 3 2 3" xfId="13632"/>
    <cellStyle name="Normal 3 2 2 2 4 2 3 2 3 2" xfId="13633"/>
    <cellStyle name="Normal 3 2 2 2 4 2 3 2 4" xfId="13634"/>
    <cellStyle name="Normal 3 2 2 2 4 2 3 3" xfId="13635"/>
    <cellStyle name="Normal 3 2 2 2 4 2 3 3 2" xfId="13636"/>
    <cellStyle name="Normal 3 2 2 2 4 2 3 3 2 2" xfId="13637"/>
    <cellStyle name="Normal 3 2 2 2 4 2 3 3 3" xfId="13638"/>
    <cellStyle name="Normal 3 2 2 2 4 2 3 4" xfId="13639"/>
    <cellStyle name="Normal 3 2 2 2 4 2 3 4 2" xfId="13640"/>
    <cellStyle name="Normal 3 2 2 2 4 2 3 5" xfId="13641"/>
    <cellStyle name="Normal 3 2 2 2 4 2 4" xfId="13642"/>
    <cellStyle name="Normal 3 2 2 2 4 2 4 2" xfId="13643"/>
    <cellStyle name="Normal 3 2 2 2 4 2 4 2 2" xfId="13644"/>
    <cellStyle name="Normal 3 2 2 2 4 2 4 2 2 2" xfId="13645"/>
    <cellStyle name="Normal 3 2 2 2 4 2 4 2 3" xfId="13646"/>
    <cellStyle name="Normal 3 2 2 2 4 2 4 3" xfId="13647"/>
    <cellStyle name="Normal 3 2 2 2 4 2 4 3 2" xfId="13648"/>
    <cellStyle name="Normal 3 2 2 2 4 2 4 4" xfId="13649"/>
    <cellStyle name="Normal 3 2 2 2 4 2 5" xfId="13650"/>
    <cellStyle name="Normal 3 2 2 2 4 2 5 2" xfId="13651"/>
    <cellStyle name="Normal 3 2 2 2 4 2 5 2 2" xfId="13652"/>
    <cellStyle name="Normal 3 2 2 2 4 2 5 3" xfId="13653"/>
    <cellStyle name="Normal 3 2 2 2 4 2 6" xfId="13654"/>
    <cellStyle name="Normal 3 2 2 2 4 2 6 2" xfId="13655"/>
    <cellStyle name="Normal 3 2 2 2 4 2 7" xfId="13656"/>
    <cellStyle name="Normal 3 2 2 2 4 2 8" xfId="29191"/>
    <cellStyle name="Normal 3 2 2 2 4 3" xfId="13657"/>
    <cellStyle name="Normal 3 2 2 2 4 3 2" xfId="13658"/>
    <cellStyle name="Normal 3 2 2 2 4 3 2 2" xfId="13659"/>
    <cellStyle name="Normal 3 2 2 2 4 3 2 2 2" xfId="13660"/>
    <cellStyle name="Normal 3 2 2 2 4 3 2 2 2 2" xfId="13661"/>
    <cellStyle name="Normal 3 2 2 2 4 3 2 2 3" xfId="13662"/>
    <cellStyle name="Normal 3 2 2 2 4 3 2 3" xfId="13663"/>
    <cellStyle name="Normal 3 2 2 2 4 3 2 3 2" xfId="13664"/>
    <cellStyle name="Normal 3 2 2 2 4 3 2 4" xfId="13665"/>
    <cellStyle name="Normal 3 2 2 2 4 3 3" xfId="13666"/>
    <cellStyle name="Normal 3 2 2 2 4 3 3 2" xfId="13667"/>
    <cellStyle name="Normal 3 2 2 2 4 3 3 2 2" xfId="13668"/>
    <cellStyle name="Normal 3 2 2 2 4 3 3 3" xfId="13669"/>
    <cellStyle name="Normal 3 2 2 2 4 3 4" xfId="13670"/>
    <cellStyle name="Normal 3 2 2 2 4 3 4 2" xfId="13671"/>
    <cellStyle name="Normal 3 2 2 2 4 3 5" xfId="13672"/>
    <cellStyle name="Normal 3 2 2 2 4 4" xfId="13673"/>
    <cellStyle name="Normal 3 2 2 2 4 4 2" xfId="13674"/>
    <cellStyle name="Normal 3 2 2 2 4 4 2 2" xfId="13675"/>
    <cellStyle name="Normal 3 2 2 2 4 4 2 2 2" xfId="13676"/>
    <cellStyle name="Normal 3 2 2 2 4 4 2 2 2 2" xfId="13677"/>
    <cellStyle name="Normal 3 2 2 2 4 4 2 2 3" xfId="13678"/>
    <cellStyle name="Normal 3 2 2 2 4 4 2 3" xfId="13679"/>
    <cellStyle name="Normal 3 2 2 2 4 4 2 3 2" xfId="13680"/>
    <cellStyle name="Normal 3 2 2 2 4 4 2 4" xfId="13681"/>
    <cellStyle name="Normal 3 2 2 2 4 4 3" xfId="13682"/>
    <cellStyle name="Normal 3 2 2 2 4 4 3 2" xfId="13683"/>
    <cellStyle name="Normal 3 2 2 2 4 4 3 2 2" xfId="13684"/>
    <cellStyle name="Normal 3 2 2 2 4 4 3 3" xfId="13685"/>
    <cellStyle name="Normal 3 2 2 2 4 4 4" xfId="13686"/>
    <cellStyle name="Normal 3 2 2 2 4 4 4 2" xfId="13687"/>
    <cellStyle name="Normal 3 2 2 2 4 4 5" xfId="13688"/>
    <cellStyle name="Normal 3 2 2 2 4 5" xfId="13689"/>
    <cellStyle name="Normal 3 2 2 2 4 5 2" xfId="13690"/>
    <cellStyle name="Normal 3 2 2 2 4 5 2 2" xfId="13691"/>
    <cellStyle name="Normal 3 2 2 2 4 5 2 2 2" xfId="13692"/>
    <cellStyle name="Normal 3 2 2 2 4 5 2 2 2 2" xfId="13693"/>
    <cellStyle name="Normal 3 2 2 2 4 5 2 2 3" xfId="13694"/>
    <cellStyle name="Normal 3 2 2 2 4 5 2 3" xfId="13695"/>
    <cellStyle name="Normal 3 2 2 2 4 5 2 3 2" xfId="13696"/>
    <cellStyle name="Normal 3 2 2 2 4 5 2 4" xfId="13697"/>
    <cellStyle name="Normal 3 2 2 2 4 5 3" xfId="13698"/>
    <cellStyle name="Normal 3 2 2 2 4 5 3 2" xfId="13699"/>
    <cellStyle name="Normal 3 2 2 2 4 5 3 2 2" xfId="13700"/>
    <cellStyle name="Normal 3 2 2 2 4 5 3 3" xfId="13701"/>
    <cellStyle name="Normal 3 2 2 2 4 5 4" xfId="13702"/>
    <cellStyle name="Normal 3 2 2 2 4 5 4 2" xfId="13703"/>
    <cellStyle name="Normal 3 2 2 2 4 5 5" xfId="13704"/>
    <cellStyle name="Normal 3 2 2 2 4 6" xfId="13705"/>
    <cellStyle name="Normal 3 2 2 2 4 6 2" xfId="13706"/>
    <cellStyle name="Normal 3 2 2 2 4 6 2 2" xfId="13707"/>
    <cellStyle name="Normal 3 2 2 2 4 6 2 2 2" xfId="13708"/>
    <cellStyle name="Normal 3 2 2 2 4 6 2 3" xfId="13709"/>
    <cellStyle name="Normal 3 2 2 2 4 6 3" xfId="13710"/>
    <cellStyle name="Normal 3 2 2 2 4 6 3 2" xfId="13711"/>
    <cellStyle name="Normal 3 2 2 2 4 6 4" xfId="13712"/>
    <cellStyle name="Normal 3 2 2 2 4 7" xfId="13713"/>
    <cellStyle name="Normal 3 2 2 2 4 7 2" xfId="13714"/>
    <cellStyle name="Normal 3 2 2 2 4 7 2 2" xfId="13715"/>
    <cellStyle name="Normal 3 2 2 2 4 7 3" xfId="13716"/>
    <cellStyle name="Normal 3 2 2 2 4 8" xfId="13717"/>
    <cellStyle name="Normal 3 2 2 2 4 8 2" xfId="13718"/>
    <cellStyle name="Normal 3 2 2 2 4 9" xfId="13719"/>
    <cellStyle name="Normal 3 2 2 2 4 9 2" xfId="13720"/>
    <cellStyle name="Normal 3 2 2 2 5" xfId="13721"/>
    <cellStyle name="Normal 3 2 2 2 5 10" xfId="13722"/>
    <cellStyle name="Normal 3 2 2 2 5 11" xfId="29192"/>
    <cellStyle name="Normal 3 2 2 2 5 2" xfId="13723"/>
    <cellStyle name="Normal 3 2 2 2 5 2 2" xfId="13724"/>
    <cellStyle name="Normal 3 2 2 2 5 2 2 2" xfId="13725"/>
    <cellStyle name="Normal 3 2 2 2 5 2 2 2 2" xfId="13726"/>
    <cellStyle name="Normal 3 2 2 2 5 2 2 2 2 2" xfId="13727"/>
    <cellStyle name="Normal 3 2 2 2 5 2 2 2 2 2 2" xfId="13728"/>
    <cellStyle name="Normal 3 2 2 2 5 2 2 2 2 3" xfId="13729"/>
    <cellStyle name="Normal 3 2 2 2 5 2 2 2 3" xfId="13730"/>
    <cellStyle name="Normal 3 2 2 2 5 2 2 2 3 2" xfId="13731"/>
    <cellStyle name="Normal 3 2 2 2 5 2 2 2 4" xfId="13732"/>
    <cellStyle name="Normal 3 2 2 2 5 2 2 3" xfId="13733"/>
    <cellStyle name="Normal 3 2 2 2 5 2 2 3 2" xfId="13734"/>
    <cellStyle name="Normal 3 2 2 2 5 2 2 3 2 2" xfId="13735"/>
    <cellStyle name="Normal 3 2 2 2 5 2 2 3 3" xfId="13736"/>
    <cellStyle name="Normal 3 2 2 2 5 2 2 4" xfId="13737"/>
    <cellStyle name="Normal 3 2 2 2 5 2 2 4 2" xfId="13738"/>
    <cellStyle name="Normal 3 2 2 2 5 2 2 5" xfId="13739"/>
    <cellStyle name="Normal 3 2 2 2 5 2 3" xfId="13740"/>
    <cellStyle name="Normal 3 2 2 2 5 2 3 2" xfId="13741"/>
    <cellStyle name="Normal 3 2 2 2 5 2 3 2 2" xfId="13742"/>
    <cellStyle name="Normal 3 2 2 2 5 2 3 2 2 2" xfId="13743"/>
    <cellStyle name="Normal 3 2 2 2 5 2 3 2 2 2 2" xfId="13744"/>
    <cellStyle name="Normal 3 2 2 2 5 2 3 2 2 3" xfId="13745"/>
    <cellStyle name="Normal 3 2 2 2 5 2 3 2 3" xfId="13746"/>
    <cellStyle name="Normal 3 2 2 2 5 2 3 2 3 2" xfId="13747"/>
    <cellStyle name="Normal 3 2 2 2 5 2 3 2 4" xfId="13748"/>
    <cellStyle name="Normal 3 2 2 2 5 2 3 3" xfId="13749"/>
    <cellStyle name="Normal 3 2 2 2 5 2 3 3 2" xfId="13750"/>
    <cellStyle name="Normal 3 2 2 2 5 2 3 3 2 2" xfId="13751"/>
    <cellStyle name="Normal 3 2 2 2 5 2 3 3 3" xfId="13752"/>
    <cellStyle name="Normal 3 2 2 2 5 2 3 4" xfId="13753"/>
    <cellStyle name="Normal 3 2 2 2 5 2 3 4 2" xfId="13754"/>
    <cellStyle name="Normal 3 2 2 2 5 2 3 5" xfId="13755"/>
    <cellStyle name="Normal 3 2 2 2 5 2 4" xfId="13756"/>
    <cellStyle name="Normal 3 2 2 2 5 2 4 2" xfId="13757"/>
    <cellStyle name="Normal 3 2 2 2 5 2 4 2 2" xfId="13758"/>
    <cellStyle name="Normal 3 2 2 2 5 2 4 2 2 2" xfId="13759"/>
    <cellStyle name="Normal 3 2 2 2 5 2 4 2 3" xfId="13760"/>
    <cellStyle name="Normal 3 2 2 2 5 2 4 3" xfId="13761"/>
    <cellStyle name="Normal 3 2 2 2 5 2 4 3 2" xfId="13762"/>
    <cellStyle name="Normal 3 2 2 2 5 2 4 4" xfId="13763"/>
    <cellStyle name="Normal 3 2 2 2 5 2 5" xfId="13764"/>
    <cellStyle name="Normal 3 2 2 2 5 2 5 2" xfId="13765"/>
    <cellStyle name="Normal 3 2 2 2 5 2 5 2 2" xfId="13766"/>
    <cellStyle name="Normal 3 2 2 2 5 2 5 3" xfId="13767"/>
    <cellStyle name="Normal 3 2 2 2 5 2 6" xfId="13768"/>
    <cellStyle name="Normal 3 2 2 2 5 2 6 2" xfId="13769"/>
    <cellStyle name="Normal 3 2 2 2 5 2 7" xfId="13770"/>
    <cellStyle name="Normal 3 2 2 2 5 2 8" xfId="29193"/>
    <cellStyle name="Normal 3 2 2 2 5 3" xfId="13771"/>
    <cellStyle name="Normal 3 2 2 2 5 3 2" xfId="13772"/>
    <cellStyle name="Normal 3 2 2 2 5 3 2 2" xfId="13773"/>
    <cellStyle name="Normal 3 2 2 2 5 3 2 2 2" xfId="13774"/>
    <cellStyle name="Normal 3 2 2 2 5 3 2 2 2 2" xfId="13775"/>
    <cellStyle name="Normal 3 2 2 2 5 3 2 2 3" xfId="13776"/>
    <cellStyle name="Normal 3 2 2 2 5 3 2 3" xfId="13777"/>
    <cellStyle name="Normal 3 2 2 2 5 3 2 3 2" xfId="13778"/>
    <cellStyle name="Normal 3 2 2 2 5 3 2 4" xfId="13779"/>
    <cellStyle name="Normal 3 2 2 2 5 3 3" xfId="13780"/>
    <cellStyle name="Normal 3 2 2 2 5 3 3 2" xfId="13781"/>
    <cellStyle name="Normal 3 2 2 2 5 3 3 2 2" xfId="13782"/>
    <cellStyle name="Normal 3 2 2 2 5 3 3 3" xfId="13783"/>
    <cellStyle name="Normal 3 2 2 2 5 3 4" xfId="13784"/>
    <cellStyle name="Normal 3 2 2 2 5 3 4 2" xfId="13785"/>
    <cellStyle name="Normal 3 2 2 2 5 3 5" xfId="13786"/>
    <cellStyle name="Normal 3 2 2 2 5 4" xfId="13787"/>
    <cellStyle name="Normal 3 2 2 2 5 4 2" xfId="13788"/>
    <cellStyle name="Normal 3 2 2 2 5 4 2 2" xfId="13789"/>
    <cellStyle name="Normal 3 2 2 2 5 4 2 2 2" xfId="13790"/>
    <cellStyle name="Normal 3 2 2 2 5 4 2 2 2 2" xfId="13791"/>
    <cellStyle name="Normal 3 2 2 2 5 4 2 2 3" xfId="13792"/>
    <cellStyle name="Normal 3 2 2 2 5 4 2 3" xfId="13793"/>
    <cellStyle name="Normal 3 2 2 2 5 4 2 3 2" xfId="13794"/>
    <cellStyle name="Normal 3 2 2 2 5 4 2 4" xfId="13795"/>
    <cellStyle name="Normal 3 2 2 2 5 4 3" xfId="13796"/>
    <cellStyle name="Normal 3 2 2 2 5 4 3 2" xfId="13797"/>
    <cellStyle name="Normal 3 2 2 2 5 4 3 2 2" xfId="13798"/>
    <cellStyle name="Normal 3 2 2 2 5 4 3 3" xfId="13799"/>
    <cellStyle name="Normal 3 2 2 2 5 4 4" xfId="13800"/>
    <cellStyle name="Normal 3 2 2 2 5 4 4 2" xfId="13801"/>
    <cellStyle name="Normal 3 2 2 2 5 4 5" xfId="13802"/>
    <cellStyle name="Normal 3 2 2 2 5 5" xfId="13803"/>
    <cellStyle name="Normal 3 2 2 2 5 5 2" xfId="13804"/>
    <cellStyle name="Normal 3 2 2 2 5 5 2 2" xfId="13805"/>
    <cellStyle name="Normal 3 2 2 2 5 5 2 2 2" xfId="13806"/>
    <cellStyle name="Normal 3 2 2 2 5 5 2 2 2 2" xfId="13807"/>
    <cellStyle name="Normal 3 2 2 2 5 5 2 2 3" xfId="13808"/>
    <cellStyle name="Normal 3 2 2 2 5 5 2 3" xfId="13809"/>
    <cellStyle name="Normal 3 2 2 2 5 5 2 3 2" xfId="13810"/>
    <cellStyle name="Normal 3 2 2 2 5 5 2 4" xfId="13811"/>
    <cellStyle name="Normal 3 2 2 2 5 5 3" xfId="13812"/>
    <cellStyle name="Normal 3 2 2 2 5 5 3 2" xfId="13813"/>
    <cellStyle name="Normal 3 2 2 2 5 5 3 2 2" xfId="13814"/>
    <cellStyle name="Normal 3 2 2 2 5 5 3 3" xfId="13815"/>
    <cellStyle name="Normal 3 2 2 2 5 5 4" xfId="13816"/>
    <cellStyle name="Normal 3 2 2 2 5 5 4 2" xfId="13817"/>
    <cellStyle name="Normal 3 2 2 2 5 5 5" xfId="13818"/>
    <cellStyle name="Normal 3 2 2 2 5 6" xfId="13819"/>
    <cellStyle name="Normal 3 2 2 2 5 6 2" xfId="13820"/>
    <cellStyle name="Normal 3 2 2 2 5 6 2 2" xfId="13821"/>
    <cellStyle name="Normal 3 2 2 2 5 6 2 2 2" xfId="13822"/>
    <cellStyle name="Normal 3 2 2 2 5 6 2 3" xfId="13823"/>
    <cellStyle name="Normal 3 2 2 2 5 6 3" xfId="13824"/>
    <cellStyle name="Normal 3 2 2 2 5 6 3 2" xfId="13825"/>
    <cellStyle name="Normal 3 2 2 2 5 6 4" xfId="13826"/>
    <cellStyle name="Normal 3 2 2 2 5 7" xfId="13827"/>
    <cellStyle name="Normal 3 2 2 2 5 7 2" xfId="13828"/>
    <cellStyle name="Normal 3 2 2 2 5 7 2 2" xfId="13829"/>
    <cellStyle name="Normal 3 2 2 2 5 7 3" xfId="13830"/>
    <cellStyle name="Normal 3 2 2 2 5 8" xfId="13831"/>
    <cellStyle name="Normal 3 2 2 2 5 8 2" xfId="13832"/>
    <cellStyle name="Normal 3 2 2 2 5 9" xfId="13833"/>
    <cellStyle name="Normal 3 2 2 2 5 9 2" xfId="13834"/>
    <cellStyle name="Normal 3 2 2 2 6" xfId="13835"/>
    <cellStyle name="Normal 3 2 2 2 6 2" xfId="13836"/>
    <cellStyle name="Normal 3 2 2 2 6 2 2" xfId="13837"/>
    <cellStyle name="Normal 3 2 2 2 6 2 2 2" xfId="13838"/>
    <cellStyle name="Normal 3 2 2 2 6 2 2 2 2" xfId="13839"/>
    <cellStyle name="Normal 3 2 2 2 6 2 2 2 2 2" xfId="13840"/>
    <cellStyle name="Normal 3 2 2 2 6 2 2 2 3" xfId="13841"/>
    <cellStyle name="Normal 3 2 2 2 6 2 2 3" xfId="13842"/>
    <cellStyle name="Normal 3 2 2 2 6 2 2 3 2" xfId="13843"/>
    <cellStyle name="Normal 3 2 2 2 6 2 2 4" xfId="13844"/>
    <cellStyle name="Normal 3 2 2 2 6 2 3" xfId="13845"/>
    <cellStyle name="Normal 3 2 2 2 6 2 3 2" xfId="13846"/>
    <cellStyle name="Normal 3 2 2 2 6 2 3 2 2" xfId="13847"/>
    <cellStyle name="Normal 3 2 2 2 6 2 3 3" xfId="13848"/>
    <cellStyle name="Normal 3 2 2 2 6 2 4" xfId="13849"/>
    <cellStyle name="Normal 3 2 2 2 6 2 4 2" xfId="13850"/>
    <cellStyle name="Normal 3 2 2 2 6 2 5" xfId="13851"/>
    <cellStyle name="Normal 3 2 2 2 6 3" xfId="13852"/>
    <cellStyle name="Normal 3 2 2 2 6 3 2" xfId="13853"/>
    <cellStyle name="Normal 3 2 2 2 6 3 2 2" xfId="13854"/>
    <cellStyle name="Normal 3 2 2 2 6 3 2 2 2" xfId="13855"/>
    <cellStyle name="Normal 3 2 2 2 6 3 2 2 2 2" xfId="13856"/>
    <cellStyle name="Normal 3 2 2 2 6 3 2 2 3" xfId="13857"/>
    <cellStyle name="Normal 3 2 2 2 6 3 2 3" xfId="13858"/>
    <cellStyle name="Normal 3 2 2 2 6 3 2 3 2" xfId="13859"/>
    <cellStyle name="Normal 3 2 2 2 6 3 2 4" xfId="13860"/>
    <cellStyle name="Normal 3 2 2 2 6 3 3" xfId="13861"/>
    <cellStyle name="Normal 3 2 2 2 6 3 3 2" xfId="13862"/>
    <cellStyle name="Normal 3 2 2 2 6 3 3 2 2" xfId="13863"/>
    <cellStyle name="Normal 3 2 2 2 6 3 3 3" xfId="13864"/>
    <cellStyle name="Normal 3 2 2 2 6 3 4" xfId="13865"/>
    <cellStyle name="Normal 3 2 2 2 6 3 4 2" xfId="13866"/>
    <cellStyle name="Normal 3 2 2 2 6 3 5" xfId="13867"/>
    <cellStyle name="Normal 3 2 2 2 6 4" xfId="13868"/>
    <cellStyle name="Normal 3 2 2 2 6 4 2" xfId="13869"/>
    <cellStyle name="Normal 3 2 2 2 6 4 2 2" xfId="13870"/>
    <cellStyle name="Normal 3 2 2 2 6 4 2 2 2" xfId="13871"/>
    <cellStyle name="Normal 3 2 2 2 6 4 2 3" xfId="13872"/>
    <cellStyle name="Normal 3 2 2 2 6 4 3" xfId="13873"/>
    <cellStyle name="Normal 3 2 2 2 6 4 3 2" xfId="13874"/>
    <cellStyle name="Normal 3 2 2 2 6 4 4" xfId="13875"/>
    <cellStyle name="Normal 3 2 2 2 6 5" xfId="13876"/>
    <cellStyle name="Normal 3 2 2 2 6 5 2" xfId="13877"/>
    <cellStyle name="Normal 3 2 2 2 6 5 2 2" xfId="13878"/>
    <cellStyle name="Normal 3 2 2 2 6 5 3" xfId="13879"/>
    <cellStyle name="Normal 3 2 2 2 6 6" xfId="13880"/>
    <cellStyle name="Normal 3 2 2 2 6 6 2" xfId="13881"/>
    <cellStyle name="Normal 3 2 2 2 6 7" xfId="13882"/>
    <cellStyle name="Normal 3 2 2 2 6 8" xfId="29194"/>
    <cellStyle name="Normal 3 2 2 2 7" xfId="13883"/>
    <cellStyle name="Normal 3 2 2 2 7 2" xfId="13884"/>
    <cellStyle name="Normal 3 2 2 2 7 2 2" xfId="13885"/>
    <cellStyle name="Normal 3 2 2 2 7 2 2 2" xfId="13886"/>
    <cellStyle name="Normal 3 2 2 2 7 2 2 2 2" xfId="13887"/>
    <cellStyle name="Normal 3 2 2 2 7 2 2 3" xfId="13888"/>
    <cellStyle name="Normal 3 2 2 2 7 2 3" xfId="13889"/>
    <cellStyle name="Normal 3 2 2 2 7 2 3 2" xfId="13890"/>
    <cellStyle name="Normal 3 2 2 2 7 2 4" xfId="13891"/>
    <cellStyle name="Normal 3 2 2 2 7 3" xfId="13892"/>
    <cellStyle name="Normal 3 2 2 2 7 3 2" xfId="13893"/>
    <cellStyle name="Normal 3 2 2 2 7 3 2 2" xfId="13894"/>
    <cellStyle name="Normal 3 2 2 2 7 3 3" xfId="13895"/>
    <cellStyle name="Normal 3 2 2 2 7 4" xfId="13896"/>
    <cellStyle name="Normal 3 2 2 2 7 4 2" xfId="13897"/>
    <cellStyle name="Normal 3 2 2 2 7 5" xfId="13898"/>
    <cellStyle name="Normal 3 2 2 2 8" xfId="13899"/>
    <cellStyle name="Normal 3 2 2 2 8 2" xfId="13900"/>
    <cellStyle name="Normal 3 2 2 2 8 2 2" xfId="13901"/>
    <cellStyle name="Normal 3 2 2 2 8 2 2 2" xfId="13902"/>
    <cellStyle name="Normal 3 2 2 2 8 2 2 2 2" xfId="13903"/>
    <cellStyle name="Normal 3 2 2 2 8 2 2 3" xfId="13904"/>
    <cellStyle name="Normal 3 2 2 2 8 2 3" xfId="13905"/>
    <cellStyle name="Normal 3 2 2 2 8 2 3 2" xfId="13906"/>
    <cellStyle name="Normal 3 2 2 2 8 2 4" xfId="13907"/>
    <cellStyle name="Normal 3 2 2 2 8 3" xfId="13908"/>
    <cellStyle name="Normal 3 2 2 2 8 3 2" xfId="13909"/>
    <cellStyle name="Normal 3 2 2 2 8 3 2 2" xfId="13910"/>
    <cellStyle name="Normal 3 2 2 2 8 3 3" xfId="13911"/>
    <cellStyle name="Normal 3 2 2 2 8 4" xfId="13912"/>
    <cellStyle name="Normal 3 2 2 2 8 4 2" xfId="13913"/>
    <cellStyle name="Normal 3 2 2 2 8 5" xfId="13914"/>
    <cellStyle name="Normal 3 2 2 2 9" xfId="13915"/>
    <cellStyle name="Normal 3 2 2 2 9 2" xfId="13916"/>
    <cellStyle name="Normal 3 2 2 2 9 2 2" xfId="13917"/>
    <cellStyle name="Normal 3 2 2 2 9 2 2 2" xfId="13918"/>
    <cellStyle name="Normal 3 2 2 2 9 2 2 2 2" xfId="13919"/>
    <cellStyle name="Normal 3 2 2 2 9 2 2 3" xfId="13920"/>
    <cellStyle name="Normal 3 2 2 2 9 2 3" xfId="13921"/>
    <cellStyle name="Normal 3 2 2 2 9 2 3 2" xfId="13922"/>
    <cellStyle name="Normal 3 2 2 2 9 2 4" xfId="13923"/>
    <cellStyle name="Normal 3 2 2 2 9 3" xfId="13924"/>
    <cellStyle name="Normal 3 2 2 2 9 3 2" xfId="13925"/>
    <cellStyle name="Normal 3 2 2 2 9 3 2 2" xfId="13926"/>
    <cellStyle name="Normal 3 2 2 2 9 3 3" xfId="13927"/>
    <cellStyle name="Normal 3 2 2 2 9 4" xfId="13928"/>
    <cellStyle name="Normal 3 2 2 2 9 4 2" xfId="13929"/>
    <cellStyle name="Normal 3 2 2 2 9 5" xfId="13930"/>
    <cellStyle name="Normal 3 2 2 3" xfId="13931"/>
    <cellStyle name="Normal 3 2 2 3 10" xfId="13932"/>
    <cellStyle name="Normal 3 2 2 3 10 2" xfId="13933"/>
    <cellStyle name="Normal 3 2 2 3 11" xfId="13934"/>
    <cellStyle name="Normal 3 2 2 3 11 2" xfId="13935"/>
    <cellStyle name="Normal 3 2 2 3 12" xfId="13936"/>
    <cellStyle name="Normal 3 2 2 3 13" xfId="29195"/>
    <cellStyle name="Normal 3 2 2 3 2" xfId="13937"/>
    <cellStyle name="Normal 3 2 2 3 2 10" xfId="13938"/>
    <cellStyle name="Normal 3 2 2 3 2 11" xfId="29196"/>
    <cellStyle name="Normal 3 2 2 3 2 2" xfId="13939"/>
    <cellStyle name="Normal 3 2 2 3 2 2 2" xfId="13940"/>
    <cellStyle name="Normal 3 2 2 3 2 2 2 2" xfId="13941"/>
    <cellStyle name="Normal 3 2 2 3 2 2 2 2 2" xfId="13942"/>
    <cellStyle name="Normal 3 2 2 3 2 2 2 2 2 2" xfId="13943"/>
    <cellStyle name="Normal 3 2 2 3 2 2 2 2 2 2 2" xfId="13944"/>
    <cellStyle name="Normal 3 2 2 3 2 2 2 2 2 3" xfId="13945"/>
    <cellStyle name="Normal 3 2 2 3 2 2 2 2 3" xfId="13946"/>
    <cellStyle name="Normal 3 2 2 3 2 2 2 2 3 2" xfId="13947"/>
    <cellStyle name="Normal 3 2 2 3 2 2 2 2 4" xfId="13948"/>
    <cellStyle name="Normal 3 2 2 3 2 2 2 3" xfId="13949"/>
    <cellStyle name="Normal 3 2 2 3 2 2 2 3 2" xfId="13950"/>
    <cellStyle name="Normal 3 2 2 3 2 2 2 3 2 2" xfId="13951"/>
    <cellStyle name="Normal 3 2 2 3 2 2 2 3 3" xfId="13952"/>
    <cellStyle name="Normal 3 2 2 3 2 2 2 4" xfId="13953"/>
    <cellStyle name="Normal 3 2 2 3 2 2 2 4 2" xfId="13954"/>
    <cellStyle name="Normal 3 2 2 3 2 2 2 5" xfId="13955"/>
    <cellStyle name="Normal 3 2 2 3 2 2 3" xfId="13956"/>
    <cellStyle name="Normal 3 2 2 3 2 2 3 2" xfId="13957"/>
    <cellStyle name="Normal 3 2 2 3 2 2 3 2 2" xfId="13958"/>
    <cellStyle name="Normal 3 2 2 3 2 2 3 2 2 2" xfId="13959"/>
    <cellStyle name="Normal 3 2 2 3 2 2 3 2 2 2 2" xfId="13960"/>
    <cellStyle name="Normal 3 2 2 3 2 2 3 2 2 3" xfId="13961"/>
    <cellStyle name="Normal 3 2 2 3 2 2 3 2 3" xfId="13962"/>
    <cellStyle name="Normal 3 2 2 3 2 2 3 2 3 2" xfId="13963"/>
    <cellStyle name="Normal 3 2 2 3 2 2 3 2 4" xfId="13964"/>
    <cellStyle name="Normal 3 2 2 3 2 2 3 3" xfId="13965"/>
    <cellStyle name="Normal 3 2 2 3 2 2 3 3 2" xfId="13966"/>
    <cellStyle name="Normal 3 2 2 3 2 2 3 3 2 2" xfId="13967"/>
    <cellStyle name="Normal 3 2 2 3 2 2 3 3 3" xfId="13968"/>
    <cellStyle name="Normal 3 2 2 3 2 2 3 4" xfId="13969"/>
    <cellStyle name="Normal 3 2 2 3 2 2 3 4 2" xfId="13970"/>
    <cellStyle name="Normal 3 2 2 3 2 2 3 5" xfId="13971"/>
    <cellStyle name="Normal 3 2 2 3 2 2 4" xfId="13972"/>
    <cellStyle name="Normal 3 2 2 3 2 2 4 2" xfId="13973"/>
    <cellStyle name="Normal 3 2 2 3 2 2 4 2 2" xfId="13974"/>
    <cellStyle name="Normal 3 2 2 3 2 2 4 2 2 2" xfId="13975"/>
    <cellStyle name="Normal 3 2 2 3 2 2 4 2 3" xfId="13976"/>
    <cellStyle name="Normal 3 2 2 3 2 2 4 3" xfId="13977"/>
    <cellStyle name="Normal 3 2 2 3 2 2 4 3 2" xfId="13978"/>
    <cellStyle name="Normal 3 2 2 3 2 2 4 4" xfId="13979"/>
    <cellStyle name="Normal 3 2 2 3 2 2 5" xfId="13980"/>
    <cellStyle name="Normal 3 2 2 3 2 2 5 2" xfId="13981"/>
    <cellStyle name="Normal 3 2 2 3 2 2 5 2 2" xfId="13982"/>
    <cellStyle name="Normal 3 2 2 3 2 2 5 3" xfId="13983"/>
    <cellStyle name="Normal 3 2 2 3 2 2 6" xfId="13984"/>
    <cellStyle name="Normal 3 2 2 3 2 2 6 2" xfId="13985"/>
    <cellStyle name="Normal 3 2 2 3 2 2 7" xfId="13986"/>
    <cellStyle name="Normal 3 2 2 3 2 2 8" xfId="29197"/>
    <cellStyle name="Normal 3 2 2 3 2 3" xfId="13987"/>
    <cellStyle name="Normal 3 2 2 3 2 3 2" xfId="13988"/>
    <cellStyle name="Normal 3 2 2 3 2 3 2 2" xfId="13989"/>
    <cellStyle name="Normal 3 2 2 3 2 3 2 2 2" xfId="13990"/>
    <cellStyle name="Normal 3 2 2 3 2 3 2 2 2 2" xfId="13991"/>
    <cellStyle name="Normal 3 2 2 3 2 3 2 2 3" xfId="13992"/>
    <cellStyle name="Normal 3 2 2 3 2 3 2 3" xfId="13993"/>
    <cellStyle name="Normal 3 2 2 3 2 3 2 3 2" xfId="13994"/>
    <cellStyle name="Normal 3 2 2 3 2 3 2 4" xfId="13995"/>
    <cellStyle name="Normal 3 2 2 3 2 3 3" xfId="13996"/>
    <cellStyle name="Normal 3 2 2 3 2 3 3 2" xfId="13997"/>
    <cellStyle name="Normal 3 2 2 3 2 3 3 2 2" xfId="13998"/>
    <cellStyle name="Normal 3 2 2 3 2 3 3 3" xfId="13999"/>
    <cellStyle name="Normal 3 2 2 3 2 3 4" xfId="14000"/>
    <cellStyle name="Normal 3 2 2 3 2 3 4 2" xfId="14001"/>
    <cellStyle name="Normal 3 2 2 3 2 3 5" xfId="14002"/>
    <cellStyle name="Normal 3 2 2 3 2 4" xfId="14003"/>
    <cellStyle name="Normal 3 2 2 3 2 4 2" xfId="14004"/>
    <cellStyle name="Normal 3 2 2 3 2 4 2 2" xfId="14005"/>
    <cellStyle name="Normal 3 2 2 3 2 4 2 2 2" xfId="14006"/>
    <cellStyle name="Normal 3 2 2 3 2 4 2 2 2 2" xfId="14007"/>
    <cellStyle name="Normal 3 2 2 3 2 4 2 2 3" xfId="14008"/>
    <cellStyle name="Normal 3 2 2 3 2 4 2 3" xfId="14009"/>
    <cellStyle name="Normal 3 2 2 3 2 4 2 3 2" xfId="14010"/>
    <cellStyle name="Normal 3 2 2 3 2 4 2 4" xfId="14011"/>
    <cellStyle name="Normal 3 2 2 3 2 4 3" xfId="14012"/>
    <cellStyle name="Normal 3 2 2 3 2 4 3 2" xfId="14013"/>
    <cellStyle name="Normal 3 2 2 3 2 4 3 2 2" xfId="14014"/>
    <cellStyle name="Normal 3 2 2 3 2 4 3 3" xfId="14015"/>
    <cellStyle name="Normal 3 2 2 3 2 4 4" xfId="14016"/>
    <cellStyle name="Normal 3 2 2 3 2 4 4 2" xfId="14017"/>
    <cellStyle name="Normal 3 2 2 3 2 4 5" xfId="14018"/>
    <cellStyle name="Normal 3 2 2 3 2 5" xfId="14019"/>
    <cellStyle name="Normal 3 2 2 3 2 5 2" xfId="14020"/>
    <cellStyle name="Normal 3 2 2 3 2 5 2 2" xfId="14021"/>
    <cellStyle name="Normal 3 2 2 3 2 5 2 2 2" xfId="14022"/>
    <cellStyle name="Normal 3 2 2 3 2 5 2 2 2 2" xfId="14023"/>
    <cellStyle name="Normal 3 2 2 3 2 5 2 2 3" xfId="14024"/>
    <cellStyle name="Normal 3 2 2 3 2 5 2 3" xfId="14025"/>
    <cellStyle name="Normal 3 2 2 3 2 5 2 3 2" xfId="14026"/>
    <cellStyle name="Normal 3 2 2 3 2 5 2 4" xfId="14027"/>
    <cellStyle name="Normal 3 2 2 3 2 5 3" xfId="14028"/>
    <cellStyle name="Normal 3 2 2 3 2 5 3 2" xfId="14029"/>
    <cellStyle name="Normal 3 2 2 3 2 5 3 2 2" xfId="14030"/>
    <cellStyle name="Normal 3 2 2 3 2 5 3 3" xfId="14031"/>
    <cellStyle name="Normal 3 2 2 3 2 5 4" xfId="14032"/>
    <cellStyle name="Normal 3 2 2 3 2 5 4 2" xfId="14033"/>
    <cellStyle name="Normal 3 2 2 3 2 5 5" xfId="14034"/>
    <cellStyle name="Normal 3 2 2 3 2 6" xfId="14035"/>
    <cellStyle name="Normal 3 2 2 3 2 6 2" xfId="14036"/>
    <cellStyle name="Normal 3 2 2 3 2 6 2 2" xfId="14037"/>
    <cellStyle name="Normal 3 2 2 3 2 6 2 2 2" xfId="14038"/>
    <cellStyle name="Normal 3 2 2 3 2 6 2 3" xfId="14039"/>
    <cellStyle name="Normal 3 2 2 3 2 6 3" xfId="14040"/>
    <cellStyle name="Normal 3 2 2 3 2 6 3 2" xfId="14041"/>
    <cellStyle name="Normal 3 2 2 3 2 6 4" xfId="14042"/>
    <cellStyle name="Normal 3 2 2 3 2 7" xfId="14043"/>
    <cellStyle name="Normal 3 2 2 3 2 7 2" xfId="14044"/>
    <cellStyle name="Normal 3 2 2 3 2 7 2 2" xfId="14045"/>
    <cellStyle name="Normal 3 2 2 3 2 7 3" xfId="14046"/>
    <cellStyle name="Normal 3 2 2 3 2 8" xfId="14047"/>
    <cellStyle name="Normal 3 2 2 3 2 8 2" xfId="14048"/>
    <cellStyle name="Normal 3 2 2 3 2 9" xfId="14049"/>
    <cellStyle name="Normal 3 2 2 3 2 9 2" xfId="14050"/>
    <cellStyle name="Normal 3 2 2 3 3" xfId="14051"/>
    <cellStyle name="Normal 3 2 2 3 3 10" xfId="14052"/>
    <cellStyle name="Normal 3 2 2 3 3 11" xfId="29198"/>
    <cellStyle name="Normal 3 2 2 3 3 2" xfId="14053"/>
    <cellStyle name="Normal 3 2 2 3 3 2 2" xfId="14054"/>
    <cellStyle name="Normal 3 2 2 3 3 2 2 2" xfId="14055"/>
    <cellStyle name="Normal 3 2 2 3 3 2 2 2 2" xfId="14056"/>
    <cellStyle name="Normal 3 2 2 3 3 2 2 2 2 2" xfId="14057"/>
    <cellStyle name="Normal 3 2 2 3 3 2 2 2 2 2 2" xfId="14058"/>
    <cellStyle name="Normal 3 2 2 3 3 2 2 2 2 3" xfId="14059"/>
    <cellStyle name="Normal 3 2 2 3 3 2 2 2 3" xfId="14060"/>
    <cellStyle name="Normal 3 2 2 3 3 2 2 2 3 2" xfId="14061"/>
    <cellStyle name="Normal 3 2 2 3 3 2 2 2 4" xfId="14062"/>
    <cellStyle name="Normal 3 2 2 3 3 2 2 3" xfId="14063"/>
    <cellStyle name="Normal 3 2 2 3 3 2 2 3 2" xfId="14064"/>
    <cellStyle name="Normal 3 2 2 3 3 2 2 3 2 2" xfId="14065"/>
    <cellStyle name="Normal 3 2 2 3 3 2 2 3 3" xfId="14066"/>
    <cellStyle name="Normal 3 2 2 3 3 2 2 4" xfId="14067"/>
    <cellStyle name="Normal 3 2 2 3 3 2 2 4 2" xfId="14068"/>
    <cellStyle name="Normal 3 2 2 3 3 2 2 5" xfId="14069"/>
    <cellStyle name="Normal 3 2 2 3 3 2 3" xfId="14070"/>
    <cellStyle name="Normal 3 2 2 3 3 2 3 2" xfId="14071"/>
    <cellStyle name="Normal 3 2 2 3 3 2 3 2 2" xfId="14072"/>
    <cellStyle name="Normal 3 2 2 3 3 2 3 2 2 2" xfId="14073"/>
    <cellStyle name="Normal 3 2 2 3 3 2 3 2 2 2 2" xfId="14074"/>
    <cellStyle name="Normal 3 2 2 3 3 2 3 2 2 3" xfId="14075"/>
    <cellStyle name="Normal 3 2 2 3 3 2 3 2 3" xfId="14076"/>
    <cellStyle name="Normal 3 2 2 3 3 2 3 2 3 2" xfId="14077"/>
    <cellStyle name="Normal 3 2 2 3 3 2 3 2 4" xfId="14078"/>
    <cellStyle name="Normal 3 2 2 3 3 2 3 3" xfId="14079"/>
    <cellStyle name="Normal 3 2 2 3 3 2 3 3 2" xfId="14080"/>
    <cellStyle name="Normal 3 2 2 3 3 2 3 3 2 2" xfId="14081"/>
    <cellStyle name="Normal 3 2 2 3 3 2 3 3 3" xfId="14082"/>
    <cellStyle name="Normal 3 2 2 3 3 2 3 4" xfId="14083"/>
    <cellStyle name="Normal 3 2 2 3 3 2 3 4 2" xfId="14084"/>
    <cellStyle name="Normal 3 2 2 3 3 2 3 5" xfId="14085"/>
    <cellStyle name="Normal 3 2 2 3 3 2 4" xfId="14086"/>
    <cellStyle name="Normal 3 2 2 3 3 2 4 2" xfId="14087"/>
    <cellStyle name="Normal 3 2 2 3 3 2 4 2 2" xfId="14088"/>
    <cellStyle name="Normal 3 2 2 3 3 2 4 2 2 2" xfId="14089"/>
    <cellStyle name="Normal 3 2 2 3 3 2 4 2 3" xfId="14090"/>
    <cellStyle name="Normal 3 2 2 3 3 2 4 3" xfId="14091"/>
    <cellStyle name="Normal 3 2 2 3 3 2 4 3 2" xfId="14092"/>
    <cellStyle name="Normal 3 2 2 3 3 2 4 4" xfId="14093"/>
    <cellStyle name="Normal 3 2 2 3 3 2 5" xfId="14094"/>
    <cellStyle name="Normal 3 2 2 3 3 2 5 2" xfId="14095"/>
    <cellStyle name="Normal 3 2 2 3 3 2 5 2 2" xfId="14096"/>
    <cellStyle name="Normal 3 2 2 3 3 2 5 3" xfId="14097"/>
    <cellStyle name="Normal 3 2 2 3 3 2 6" xfId="14098"/>
    <cellStyle name="Normal 3 2 2 3 3 2 6 2" xfId="14099"/>
    <cellStyle name="Normal 3 2 2 3 3 2 7" xfId="14100"/>
    <cellStyle name="Normal 3 2 2 3 3 2 8" xfId="29199"/>
    <cellStyle name="Normal 3 2 2 3 3 3" xfId="14101"/>
    <cellStyle name="Normal 3 2 2 3 3 3 2" xfId="14102"/>
    <cellStyle name="Normal 3 2 2 3 3 3 2 2" xfId="14103"/>
    <cellStyle name="Normal 3 2 2 3 3 3 2 2 2" xfId="14104"/>
    <cellStyle name="Normal 3 2 2 3 3 3 2 2 2 2" xfId="14105"/>
    <cellStyle name="Normal 3 2 2 3 3 3 2 2 3" xfId="14106"/>
    <cellStyle name="Normal 3 2 2 3 3 3 2 3" xfId="14107"/>
    <cellStyle name="Normal 3 2 2 3 3 3 2 3 2" xfId="14108"/>
    <cellStyle name="Normal 3 2 2 3 3 3 2 4" xfId="14109"/>
    <cellStyle name="Normal 3 2 2 3 3 3 3" xfId="14110"/>
    <cellStyle name="Normal 3 2 2 3 3 3 3 2" xfId="14111"/>
    <cellStyle name="Normal 3 2 2 3 3 3 3 2 2" xfId="14112"/>
    <cellStyle name="Normal 3 2 2 3 3 3 3 3" xfId="14113"/>
    <cellStyle name="Normal 3 2 2 3 3 3 4" xfId="14114"/>
    <cellStyle name="Normal 3 2 2 3 3 3 4 2" xfId="14115"/>
    <cellStyle name="Normal 3 2 2 3 3 3 5" xfId="14116"/>
    <cellStyle name="Normal 3 2 2 3 3 4" xfId="14117"/>
    <cellStyle name="Normal 3 2 2 3 3 4 2" xfId="14118"/>
    <cellStyle name="Normal 3 2 2 3 3 4 2 2" xfId="14119"/>
    <cellStyle name="Normal 3 2 2 3 3 4 2 2 2" xfId="14120"/>
    <cellStyle name="Normal 3 2 2 3 3 4 2 2 2 2" xfId="14121"/>
    <cellStyle name="Normal 3 2 2 3 3 4 2 2 3" xfId="14122"/>
    <cellStyle name="Normal 3 2 2 3 3 4 2 3" xfId="14123"/>
    <cellStyle name="Normal 3 2 2 3 3 4 2 3 2" xfId="14124"/>
    <cellStyle name="Normal 3 2 2 3 3 4 2 4" xfId="14125"/>
    <cellStyle name="Normal 3 2 2 3 3 4 3" xfId="14126"/>
    <cellStyle name="Normal 3 2 2 3 3 4 3 2" xfId="14127"/>
    <cellStyle name="Normal 3 2 2 3 3 4 3 2 2" xfId="14128"/>
    <cellStyle name="Normal 3 2 2 3 3 4 3 3" xfId="14129"/>
    <cellStyle name="Normal 3 2 2 3 3 4 4" xfId="14130"/>
    <cellStyle name="Normal 3 2 2 3 3 4 4 2" xfId="14131"/>
    <cellStyle name="Normal 3 2 2 3 3 4 5" xfId="14132"/>
    <cellStyle name="Normal 3 2 2 3 3 5" xfId="14133"/>
    <cellStyle name="Normal 3 2 2 3 3 5 2" xfId="14134"/>
    <cellStyle name="Normal 3 2 2 3 3 5 2 2" xfId="14135"/>
    <cellStyle name="Normal 3 2 2 3 3 5 2 2 2" xfId="14136"/>
    <cellStyle name="Normal 3 2 2 3 3 5 2 2 2 2" xfId="14137"/>
    <cellStyle name="Normal 3 2 2 3 3 5 2 2 3" xfId="14138"/>
    <cellStyle name="Normal 3 2 2 3 3 5 2 3" xfId="14139"/>
    <cellStyle name="Normal 3 2 2 3 3 5 2 3 2" xfId="14140"/>
    <cellStyle name="Normal 3 2 2 3 3 5 2 4" xfId="14141"/>
    <cellStyle name="Normal 3 2 2 3 3 5 3" xfId="14142"/>
    <cellStyle name="Normal 3 2 2 3 3 5 3 2" xfId="14143"/>
    <cellStyle name="Normal 3 2 2 3 3 5 3 2 2" xfId="14144"/>
    <cellStyle name="Normal 3 2 2 3 3 5 3 3" xfId="14145"/>
    <cellStyle name="Normal 3 2 2 3 3 5 4" xfId="14146"/>
    <cellStyle name="Normal 3 2 2 3 3 5 4 2" xfId="14147"/>
    <cellStyle name="Normal 3 2 2 3 3 5 5" xfId="14148"/>
    <cellStyle name="Normal 3 2 2 3 3 6" xfId="14149"/>
    <cellStyle name="Normal 3 2 2 3 3 6 2" xfId="14150"/>
    <cellStyle name="Normal 3 2 2 3 3 6 2 2" xfId="14151"/>
    <cellStyle name="Normal 3 2 2 3 3 6 2 2 2" xfId="14152"/>
    <cellStyle name="Normal 3 2 2 3 3 6 2 3" xfId="14153"/>
    <cellStyle name="Normal 3 2 2 3 3 6 3" xfId="14154"/>
    <cellStyle name="Normal 3 2 2 3 3 6 3 2" xfId="14155"/>
    <cellStyle name="Normal 3 2 2 3 3 6 4" xfId="14156"/>
    <cellStyle name="Normal 3 2 2 3 3 7" xfId="14157"/>
    <cellStyle name="Normal 3 2 2 3 3 7 2" xfId="14158"/>
    <cellStyle name="Normal 3 2 2 3 3 7 2 2" xfId="14159"/>
    <cellStyle name="Normal 3 2 2 3 3 7 3" xfId="14160"/>
    <cellStyle name="Normal 3 2 2 3 3 8" xfId="14161"/>
    <cellStyle name="Normal 3 2 2 3 3 8 2" xfId="14162"/>
    <cellStyle name="Normal 3 2 2 3 3 9" xfId="14163"/>
    <cellStyle name="Normal 3 2 2 3 3 9 2" xfId="14164"/>
    <cellStyle name="Normal 3 2 2 3 4" xfId="14165"/>
    <cellStyle name="Normal 3 2 2 3 4 2" xfId="14166"/>
    <cellStyle name="Normal 3 2 2 3 4 2 2" xfId="14167"/>
    <cellStyle name="Normal 3 2 2 3 4 2 2 2" xfId="14168"/>
    <cellStyle name="Normal 3 2 2 3 4 2 2 2 2" xfId="14169"/>
    <cellStyle name="Normal 3 2 2 3 4 2 2 2 2 2" xfId="14170"/>
    <cellStyle name="Normal 3 2 2 3 4 2 2 2 3" xfId="14171"/>
    <cellStyle name="Normal 3 2 2 3 4 2 2 3" xfId="14172"/>
    <cellStyle name="Normal 3 2 2 3 4 2 2 3 2" xfId="14173"/>
    <cellStyle name="Normal 3 2 2 3 4 2 2 4" xfId="14174"/>
    <cellStyle name="Normal 3 2 2 3 4 2 3" xfId="14175"/>
    <cellStyle name="Normal 3 2 2 3 4 2 3 2" xfId="14176"/>
    <cellStyle name="Normal 3 2 2 3 4 2 3 2 2" xfId="14177"/>
    <cellStyle name="Normal 3 2 2 3 4 2 3 3" xfId="14178"/>
    <cellStyle name="Normal 3 2 2 3 4 2 4" xfId="14179"/>
    <cellStyle name="Normal 3 2 2 3 4 2 4 2" xfId="14180"/>
    <cellStyle name="Normal 3 2 2 3 4 2 5" xfId="14181"/>
    <cellStyle name="Normal 3 2 2 3 4 3" xfId="14182"/>
    <cellStyle name="Normal 3 2 2 3 4 3 2" xfId="14183"/>
    <cellStyle name="Normal 3 2 2 3 4 3 2 2" xfId="14184"/>
    <cellStyle name="Normal 3 2 2 3 4 3 2 2 2" xfId="14185"/>
    <cellStyle name="Normal 3 2 2 3 4 3 2 2 2 2" xfId="14186"/>
    <cellStyle name="Normal 3 2 2 3 4 3 2 2 3" xfId="14187"/>
    <cellStyle name="Normal 3 2 2 3 4 3 2 3" xfId="14188"/>
    <cellStyle name="Normal 3 2 2 3 4 3 2 3 2" xfId="14189"/>
    <cellStyle name="Normal 3 2 2 3 4 3 2 4" xfId="14190"/>
    <cellStyle name="Normal 3 2 2 3 4 3 3" xfId="14191"/>
    <cellStyle name="Normal 3 2 2 3 4 3 3 2" xfId="14192"/>
    <cellStyle name="Normal 3 2 2 3 4 3 3 2 2" xfId="14193"/>
    <cellStyle name="Normal 3 2 2 3 4 3 3 3" xfId="14194"/>
    <cellStyle name="Normal 3 2 2 3 4 3 4" xfId="14195"/>
    <cellStyle name="Normal 3 2 2 3 4 3 4 2" xfId="14196"/>
    <cellStyle name="Normal 3 2 2 3 4 3 5" xfId="14197"/>
    <cellStyle name="Normal 3 2 2 3 4 4" xfId="14198"/>
    <cellStyle name="Normal 3 2 2 3 4 4 2" xfId="14199"/>
    <cellStyle name="Normal 3 2 2 3 4 4 2 2" xfId="14200"/>
    <cellStyle name="Normal 3 2 2 3 4 4 2 2 2" xfId="14201"/>
    <cellStyle name="Normal 3 2 2 3 4 4 2 3" xfId="14202"/>
    <cellStyle name="Normal 3 2 2 3 4 4 3" xfId="14203"/>
    <cellStyle name="Normal 3 2 2 3 4 4 3 2" xfId="14204"/>
    <cellStyle name="Normal 3 2 2 3 4 4 4" xfId="14205"/>
    <cellStyle name="Normal 3 2 2 3 4 5" xfId="14206"/>
    <cellStyle name="Normal 3 2 2 3 4 5 2" xfId="14207"/>
    <cellStyle name="Normal 3 2 2 3 4 5 2 2" xfId="14208"/>
    <cellStyle name="Normal 3 2 2 3 4 5 3" xfId="14209"/>
    <cellStyle name="Normal 3 2 2 3 4 6" xfId="14210"/>
    <cellStyle name="Normal 3 2 2 3 4 6 2" xfId="14211"/>
    <cellStyle name="Normal 3 2 2 3 4 7" xfId="14212"/>
    <cellStyle name="Normal 3 2 2 3 4 8" xfId="29200"/>
    <cellStyle name="Normal 3 2 2 3 5" xfId="14213"/>
    <cellStyle name="Normal 3 2 2 3 5 2" xfId="14214"/>
    <cellStyle name="Normal 3 2 2 3 5 2 2" xfId="14215"/>
    <cellStyle name="Normal 3 2 2 3 5 2 2 2" xfId="14216"/>
    <cellStyle name="Normal 3 2 2 3 5 2 2 2 2" xfId="14217"/>
    <cellStyle name="Normal 3 2 2 3 5 2 2 3" xfId="14218"/>
    <cellStyle name="Normal 3 2 2 3 5 2 3" xfId="14219"/>
    <cellStyle name="Normal 3 2 2 3 5 2 3 2" xfId="14220"/>
    <cellStyle name="Normal 3 2 2 3 5 2 4" xfId="14221"/>
    <cellStyle name="Normal 3 2 2 3 5 3" xfId="14222"/>
    <cellStyle name="Normal 3 2 2 3 5 3 2" xfId="14223"/>
    <cellStyle name="Normal 3 2 2 3 5 3 2 2" xfId="14224"/>
    <cellStyle name="Normal 3 2 2 3 5 3 3" xfId="14225"/>
    <cellStyle name="Normal 3 2 2 3 5 4" xfId="14226"/>
    <cellStyle name="Normal 3 2 2 3 5 4 2" xfId="14227"/>
    <cellStyle name="Normal 3 2 2 3 5 5" xfId="14228"/>
    <cellStyle name="Normal 3 2 2 3 6" xfId="14229"/>
    <cellStyle name="Normal 3 2 2 3 6 2" xfId="14230"/>
    <cellStyle name="Normal 3 2 2 3 6 2 2" xfId="14231"/>
    <cellStyle name="Normal 3 2 2 3 6 2 2 2" xfId="14232"/>
    <cellStyle name="Normal 3 2 2 3 6 2 2 2 2" xfId="14233"/>
    <cellStyle name="Normal 3 2 2 3 6 2 2 3" xfId="14234"/>
    <cellStyle name="Normal 3 2 2 3 6 2 3" xfId="14235"/>
    <cellStyle name="Normal 3 2 2 3 6 2 3 2" xfId="14236"/>
    <cellStyle name="Normal 3 2 2 3 6 2 4" xfId="14237"/>
    <cellStyle name="Normal 3 2 2 3 6 3" xfId="14238"/>
    <cellStyle name="Normal 3 2 2 3 6 3 2" xfId="14239"/>
    <cellStyle name="Normal 3 2 2 3 6 3 2 2" xfId="14240"/>
    <cellStyle name="Normal 3 2 2 3 6 3 3" xfId="14241"/>
    <cellStyle name="Normal 3 2 2 3 6 4" xfId="14242"/>
    <cellStyle name="Normal 3 2 2 3 6 4 2" xfId="14243"/>
    <cellStyle name="Normal 3 2 2 3 6 5" xfId="14244"/>
    <cellStyle name="Normal 3 2 2 3 7" xfId="14245"/>
    <cellStyle name="Normal 3 2 2 3 7 2" xfId="14246"/>
    <cellStyle name="Normal 3 2 2 3 7 2 2" xfId="14247"/>
    <cellStyle name="Normal 3 2 2 3 7 2 2 2" xfId="14248"/>
    <cellStyle name="Normal 3 2 2 3 7 2 2 2 2" xfId="14249"/>
    <cellStyle name="Normal 3 2 2 3 7 2 2 3" xfId="14250"/>
    <cellStyle name="Normal 3 2 2 3 7 2 3" xfId="14251"/>
    <cellStyle name="Normal 3 2 2 3 7 2 3 2" xfId="14252"/>
    <cellStyle name="Normal 3 2 2 3 7 2 4" xfId="14253"/>
    <cellStyle name="Normal 3 2 2 3 7 3" xfId="14254"/>
    <cellStyle name="Normal 3 2 2 3 7 3 2" xfId="14255"/>
    <cellStyle name="Normal 3 2 2 3 7 3 2 2" xfId="14256"/>
    <cellStyle name="Normal 3 2 2 3 7 3 3" xfId="14257"/>
    <cellStyle name="Normal 3 2 2 3 7 4" xfId="14258"/>
    <cellStyle name="Normal 3 2 2 3 7 4 2" xfId="14259"/>
    <cellStyle name="Normal 3 2 2 3 7 5" xfId="14260"/>
    <cellStyle name="Normal 3 2 2 3 8" xfId="14261"/>
    <cellStyle name="Normal 3 2 2 3 8 2" xfId="14262"/>
    <cellStyle name="Normal 3 2 2 3 8 2 2" xfId="14263"/>
    <cellStyle name="Normal 3 2 2 3 8 2 2 2" xfId="14264"/>
    <cellStyle name="Normal 3 2 2 3 8 2 3" xfId="14265"/>
    <cellStyle name="Normal 3 2 2 3 8 3" xfId="14266"/>
    <cellStyle name="Normal 3 2 2 3 8 3 2" xfId="14267"/>
    <cellStyle name="Normal 3 2 2 3 8 4" xfId="14268"/>
    <cellStyle name="Normal 3 2 2 3 9" xfId="14269"/>
    <cellStyle name="Normal 3 2 2 3 9 2" xfId="14270"/>
    <cellStyle name="Normal 3 2 2 3 9 2 2" xfId="14271"/>
    <cellStyle name="Normal 3 2 2 3 9 3" xfId="14272"/>
    <cellStyle name="Normal 3 2 2 4" xfId="14273"/>
    <cellStyle name="Normal 3 2 2 4 10" xfId="14274"/>
    <cellStyle name="Normal 3 2 2 4 10 2" xfId="14275"/>
    <cellStyle name="Normal 3 2 2 4 11" xfId="14276"/>
    <cellStyle name="Normal 3 2 2 4 12" xfId="29201"/>
    <cellStyle name="Normal 3 2 2 4 2" xfId="14277"/>
    <cellStyle name="Normal 3 2 2 4 2 10" xfId="14278"/>
    <cellStyle name="Normal 3 2 2 4 2 11" xfId="29202"/>
    <cellStyle name="Normal 3 2 2 4 2 2" xfId="14279"/>
    <cellStyle name="Normal 3 2 2 4 2 2 2" xfId="14280"/>
    <cellStyle name="Normal 3 2 2 4 2 2 2 2" xfId="14281"/>
    <cellStyle name="Normal 3 2 2 4 2 2 2 2 2" xfId="14282"/>
    <cellStyle name="Normal 3 2 2 4 2 2 2 2 2 2" xfId="14283"/>
    <cellStyle name="Normal 3 2 2 4 2 2 2 2 2 2 2" xfId="14284"/>
    <cellStyle name="Normal 3 2 2 4 2 2 2 2 2 3" xfId="14285"/>
    <cellStyle name="Normal 3 2 2 4 2 2 2 2 3" xfId="14286"/>
    <cellStyle name="Normal 3 2 2 4 2 2 2 2 3 2" xfId="14287"/>
    <cellStyle name="Normal 3 2 2 4 2 2 2 2 4" xfId="14288"/>
    <cellStyle name="Normal 3 2 2 4 2 2 2 3" xfId="14289"/>
    <cellStyle name="Normal 3 2 2 4 2 2 2 3 2" xfId="14290"/>
    <cellStyle name="Normal 3 2 2 4 2 2 2 3 2 2" xfId="14291"/>
    <cellStyle name="Normal 3 2 2 4 2 2 2 3 3" xfId="14292"/>
    <cellStyle name="Normal 3 2 2 4 2 2 2 4" xfId="14293"/>
    <cellStyle name="Normal 3 2 2 4 2 2 2 4 2" xfId="14294"/>
    <cellStyle name="Normal 3 2 2 4 2 2 2 5" xfId="14295"/>
    <cellStyle name="Normal 3 2 2 4 2 2 3" xfId="14296"/>
    <cellStyle name="Normal 3 2 2 4 2 2 3 2" xfId="14297"/>
    <cellStyle name="Normal 3 2 2 4 2 2 3 2 2" xfId="14298"/>
    <cellStyle name="Normal 3 2 2 4 2 2 3 2 2 2" xfId="14299"/>
    <cellStyle name="Normal 3 2 2 4 2 2 3 2 2 2 2" xfId="14300"/>
    <cellStyle name="Normal 3 2 2 4 2 2 3 2 2 3" xfId="14301"/>
    <cellStyle name="Normal 3 2 2 4 2 2 3 2 3" xfId="14302"/>
    <cellStyle name="Normal 3 2 2 4 2 2 3 2 3 2" xfId="14303"/>
    <cellStyle name="Normal 3 2 2 4 2 2 3 2 4" xfId="14304"/>
    <cellStyle name="Normal 3 2 2 4 2 2 3 3" xfId="14305"/>
    <cellStyle name="Normal 3 2 2 4 2 2 3 3 2" xfId="14306"/>
    <cellStyle name="Normal 3 2 2 4 2 2 3 3 2 2" xfId="14307"/>
    <cellStyle name="Normal 3 2 2 4 2 2 3 3 3" xfId="14308"/>
    <cellStyle name="Normal 3 2 2 4 2 2 3 4" xfId="14309"/>
    <cellStyle name="Normal 3 2 2 4 2 2 3 4 2" xfId="14310"/>
    <cellStyle name="Normal 3 2 2 4 2 2 3 5" xfId="14311"/>
    <cellStyle name="Normal 3 2 2 4 2 2 4" xfId="14312"/>
    <cellStyle name="Normal 3 2 2 4 2 2 4 2" xfId="14313"/>
    <cellStyle name="Normal 3 2 2 4 2 2 4 2 2" xfId="14314"/>
    <cellStyle name="Normal 3 2 2 4 2 2 4 2 2 2" xfId="14315"/>
    <cellStyle name="Normal 3 2 2 4 2 2 4 2 3" xfId="14316"/>
    <cellStyle name="Normal 3 2 2 4 2 2 4 3" xfId="14317"/>
    <cellStyle name="Normal 3 2 2 4 2 2 4 3 2" xfId="14318"/>
    <cellStyle name="Normal 3 2 2 4 2 2 4 4" xfId="14319"/>
    <cellStyle name="Normal 3 2 2 4 2 2 5" xfId="14320"/>
    <cellStyle name="Normal 3 2 2 4 2 2 5 2" xfId="14321"/>
    <cellStyle name="Normal 3 2 2 4 2 2 5 2 2" xfId="14322"/>
    <cellStyle name="Normal 3 2 2 4 2 2 5 3" xfId="14323"/>
    <cellStyle name="Normal 3 2 2 4 2 2 6" xfId="14324"/>
    <cellStyle name="Normal 3 2 2 4 2 2 6 2" xfId="14325"/>
    <cellStyle name="Normal 3 2 2 4 2 2 7" xfId="14326"/>
    <cellStyle name="Normal 3 2 2 4 2 2 8" xfId="29203"/>
    <cellStyle name="Normal 3 2 2 4 2 3" xfId="14327"/>
    <cellStyle name="Normal 3 2 2 4 2 3 2" xfId="14328"/>
    <cellStyle name="Normal 3 2 2 4 2 3 2 2" xfId="14329"/>
    <cellStyle name="Normal 3 2 2 4 2 3 2 2 2" xfId="14330"/>
    <cellStyle name="Normal 3 2 2 4 2 3 2 2 2 2" xfId="14331"/>
    <cellStyle name="Normal 3 2 2 4 2 3 2 2 3" xfId="14332"/>
    <cellStyle name="Normal 3 2 2 4 2 3 2 3" xfId="14333"/>
    <cellStyle name="Normal 3 2 2 4 2 3 2 3 2" xfId="14334"/>
    <cellStyle name="Normal 3 2 2 4 2 3 2 4" xfId="14335"/>
    <cellStyle name="Normal 3 2 2 4 2 3 3" xfId="14336"/>
    <cellStyle name="Normal 3 2 2 4 2 3 3 2" xfId="14337"/>
    <cellStyle name="Normal 3 2 2 4 2 3 3 2 2" xfId="14338"/>
    <cellStyle name="Normal 3 2 2 4 2 3 3 3" xfId="14339"/>
    <cellStyle name="Normal 3 2 2 4 2 3 4" xfId="14340"/>
    <cellStyle name="Normal 3 2 2 4 2 3 4 2" xfId="14341"/>
    <cellStyle name="Normal 3 2 2 4 2 3 5" xfId="14342"/>
    <cellStyle name="Normal 3 2 2 4 2 4" xfId="14343"/>
    <cellStyle name="Normal 3 2 2 4 2 4 2" xfId="14344"/>
    <cellStyle name="Normal 3 2 2 4 2 4 2 2" xfId="14345"/>
    <cellStyle name="Normal 3 2 2 4 2 4 2 2 2" xfId="14346"/>
    <cellStyle name="Normal 3 2 2 4 2 4 2 2 2 2" xfId="14347"/>
    <cellStyle name="Normal 3 2 2 4 2 4 2 2 3" xfId="14348"/>
    <cellStyle name="Normal 3 2 2 4 2 4 2 3" xfId="14349"/>
    <cellStyle name="Normal 3 2 2 4 2 4 2 3 2" xfId="14350"/>
    <cellStyle name="Normal 3 2 2 4 2 4 2 4" xfId="14351"/>
    <cellStyle name="Normal 3 2 2 4 2 4 3" xfId="14352"/>
    <cellStyle name="Normal 3 2 2 4 2 4 3 2" xfId="14353"/>
    <cellStyle name="Normal 3 2 2 4 2 4 3 2 2" xfId="14354"/>
    <cellStyle name="Normal 3 2 2 4 2 4 3 3" xfId="14355"/>
    <cellStyle name="Normal 3 2 2 4 2 4 4" xfId="14356"/>
    <cellStyle name="Normal 3 2 2 4 2 4 4 2" xfId="14357"/>
    <cellStyle name="Normal 3 2 2 4 2 4 5" xfId="14358"/>
    <cellStyle name="Normal 3 2 2 4 2 5" xfId="14359"/>
    <cellStyle name="Normal 3 2 2 4 2 5 2" xfId="14360"/>
    <cellStyle name="Normal 3 2 2 4 2 5 2 2" xfId="14361"/>
    <cellStyle name="Normal 3 2 2 4 2 5 2 2 2" xfId="14362"/>
    <cellStyle name="Normal 3 2 2 4 2 5 2 2 2 2" xfId="14363"/>
    <cellStyle name="Normal 3 2 2 4 2 5 2 2 3" xfId="14364"/>
    <cellStyle name="Normal 3 2 2 4 2 5 2 3" xfId="14365"/>
    <cellStyle name="Normal 3 2 2 4 2 5 2 3 2" xfId="14366"/>
    <cellStyle name="Normal 3 2 2 4 2 5 2 4" xfId="14367"/>
    <cellStyle name="Normal 3 2 2 4 2 5 3" xfId="14368"/>
    <cellStyle name="Normal 3 2 2 4 2 5 3 2" xfId="14369"/>
    <cellStyle name="Normal 3 2 2 4 2 5 3 2 2" xfId="14370"/>
    <cellStyle name="Normal 3 2 2 4 2 5 3 3" xfId="14371"/>
    <cellStyle name="Normal 3 2 2 4 2 5 4" xfId="14372"/>
    <cellStyle name="Normal 3 2 2 4 2 5 4 2" xfId="14373"/>
    <cellStyle name="Normal 3 2 2 4 2 5 5" xfId="14374"/>
    <cellStyle name="Normal 3 2 2 4 2 6" xfId="14375"/>
    <cellStyle name="Normal 3 2 2 4 2 6 2" xfId="14376"/>
    <cellStyle name="Normal 3 2 2 4 2 6 2 2" xfId="14377"/>
    <cellStyle name="Normal 3 2 2 4 2 6 2 2 2" xfId="14378"/>
    <cellStyle name="Normal 3 2 2 4 2 6 2 3" xfId="14379"/>
    <cellStyle name="Normal 3 2 2 4 2 6 3" xfId="14380"/>
    <cellStyle name="Normal 3 2 2 4 2 6 3 2" xfId="14381"/>
    <cellStyle name="Normal 3 2 2 4 2 6 4" xfId="14382"/>
    <cellStyle name="Normal 3 2 2 4 2 7" xfId="14383"/>
    <cellStyle name="Normal 3 2 2 4 2 7 2" xfId="14384"/>
    <cellStyle name="Normal 3 2 2 4 2 7 2 2" xfId="14385"/>
    <cellStyle name="Normal 3 2 2 4 2 7 3" xfId="14386"/>
    <cellStyle name="Normal 3 2 2 4 2 8" xfId="14387"/>
    <cellStyle name="Normal 3 2 2 4 2 8 2" xfId="14388"/>
    <cellStyle name="Normal 3 2 2 4 2 9" xfId="14389"/>
    <cellStyle name="Normal 3 2 2 4 2 9 2" xfId="14390"/>
    <cellStyle name="Normal 3 2 2 4 3" xfId="14391"/>
    <cellStyle name="Normal 3 2 2 4 3 2" xfId="14392"/>
    <cellStyle name="Normal 3 2 2 4 3 2 2" xfId="14393"/>
    <cellStyle name="Normal 3 2 2 4 3 2 2 2" xfId="14394"/>
    <cellStyle name="Normal 3 2 2 4 3 2 2 2 2" xfId="14395"/>
    <cellStyle name="Normal 3 2 2 4 3 2 2 2 2 2" xfId="14396"/>
    <cellStyle name="Normal 3 2 2 4 3 2 2 2 3" xfId="14397"/>
    <cellStyle name="Normal 3 2 2 4 3 2 2 3" xfId="14398"/>
    <cellStyle name="Normal 3 2 2 4 3 2 2 3 2" xfId="14399"/>
    <cellStyle name="Normal 3 2 2 4 3 2 2 4" xfId="14400"/>
    <cellStyle name="Normal 3 2 2 4 3 2 3" xfId="14401"/>
    <cellStyle name="Normal 3 2 2 4 3 2 3 2" xfId="14402"/>
    <cellStyle name="Normal 3 2 2 4 3 2 3 2 2" xfId="14403"/>
    <cellStyle name="Normal 3 2 2 4 3 2 3 3" xfId="14404"/>
    <cellStyle name="Normal 3 2 2 4 3 2 4" xfId="14405"/>
    <cellStyle name="Normal 3 2 2 4 3 2 4 2" xfId="14406"/>
    <cellStyle name="Normal 3 2 2 4 3 2 5" xfId="14407"/>
    <cellStyle name="Normal 3 2 2 4 3 3" xfId="14408"/>
    <cellStyle name="Normal 3 2 2 4 3 3 2" xfId="14409"/>
    <cellStyle name="Normal 3 2 2 4 3 3 2 2" xfId="14410"/>
    <cellStyle name="Normal 3 2 2 4 3 3 2 2 2" xfId="14411"/>
    <cellStyle name="Normal 3 2 2 4 3 3 2 2 2 2" xfId="14412"/>
    <cellStyle name="Normal 3 2 2 4 3 3 2 2 3" xfId="14413"/>
    <cellStyle name="Normal 3 2 2 4 3 3 2 3" xfId="14414"/>
    <cellStyle name="Normal 3 2 2 4 3 3 2 3 2" xfId="14415"/>
    <cellStyle name="Normal 3 2 2 4 3 3 2 4" xfId="14416"/>
    <cellStyle name="Normal 3 2 2 4 3 3 3" xfId="14417"/>
    <cellStyle name="Normal 3 2 2 4 3 3 3 2" xfId="14418"/>
    <cellStyle name="Normal 3 2 2 4 3 3 3 2 2" xfId="14419"/>
    <cellStyle name="Normal 3 2 2 4 3 3 3 3" xfId="14420"/>
    <cellStyle name="Normal 3 2 2 4 3 3 4" xfId="14421"/>
    <cellStyle name="Normal 3 2 2 4 3 3 4 2" xfId="14422"/>
    <cellStyle name="Normal 3 2 2 4 3 3 5" xfId="14423"/>
    <cellStyle name="Normal 3 2 2 4 3 4" xfId="14424"/>
    <cellStyle name="Normal 3 2 2 4 3 4 2" xfId="14425"/>
    <cellStyle name="Normal 3 2 2 4 3 4 2 2" xfId="14426"/>
    <cellStyle name="Normal 3 2 2 4 3 4 2 2 2" xfId="14427"/>
    <cellStyle name="Normal 3 2 2 4 3 4 2 3" xfId="14428"/>
    <cellStyle name="Normal 3 2 2 4 3 4 3" xfId="14429"/>
    <cellStyle name="Normal 3 2 2 4 3 4 3 2" xfId="14430"/>
    <cellStyle name="Normal 3 2 2 4 3 4 4" xfId="14431"/>
    <cellStyle name="Normal 3 2 2 4 3 5" xfId="14432"/>
    <cellStyle name="Normal 3 2 2 4 3 5 2" xfId="14433"/>
    <cellStyle name="Normal 3 2 2 4 3 5 2 2" xfId="14434"/>
    <cellStyle name="Normal 3 2 2 4 3 5 3" xfId="14435"/>
    <cellStyle name="Normal 3 2 2 4 3 6" xfId="14436"/>
    <cellStyle name="Normal 3 2 2 4 3 6 2" xfId="14437"/>
    <cellStyle name="Normal 3 2 2 4 3 7" xfId="14438"/>
    <cellStyle name="Normal 3 2 2 4 3 8" xfId="29204"/>
    <cellStyle name="Normal 3 2 2 4 4" xfId="14439"/>
    <cellStyle name="Normal 3 2 2 4 4 2" xfId="14440"/>
    <cellStyle name="Normal 3 2 2 4 4 2 2" xfId="14441"/>
    <cellStyle name="Normal 3 2 2 4 4 2 2 2" xfId="14442"/>
    <cellStyle name="Normal 3 2 2 4 4 2 2 2 2" xfId="14443"/>
    <cellStyle name="Normal 3 2 2 4 4 2 2 3" xfId="14444"/>
    <cellStyle name="Normal 3 2 2 4 4 2 3" xfId="14445"/>
    <cellStyle name="Normal 3 2 2 4 4 2 3 2" xfId="14446"/>
    <cellStyle name="Normal 3 2 2 4 4 2 4" xfId="14447"/>
    <cellStyle name="Normal 3 2 2 4 4 3" xfId="14448"/>
    <cellStyle name="Normal 3 2 2 4 4 3 2" xfId="14449"/>
    <cellStyle name="Normal 3 2 2 4 4 3 2 2" xfId="14450"/>
    <cellStyle name="Normal 3 2 2 4 4 3 3" xfId="14451"/>
    <cellStyle name="Normal 3 2 2 4 4 4" xfId="14452"/>
    <cellStyle name="Normal 3 2 2 4 4 4 2" xfId="14453"/>
    <cellStyle name="Normal 3 2 2 4 4 5" xfId="14454"/>
    <cellStyle name="Normal 3 2 2 4 5" xfId="14455"/>
    <cellStyle name="Normal 3 2 2 4 5 2" xfId="14456"/>
    <cellStyle name="Normal 3 2 2 4 5 2 2" xfId="14457"/>
    <cellStyle name="Normal 3 2 2 4 5 2 2 2" xfId="14458"/>
    <cellStyle name="Normal 3 2 2 4 5 2 2 2 2" xfId="14459"/>
    <cellStyle name="Normal 3 2 2 4 5 2 2 3" xfId="14460"/>
    <cellStyle name="Normal 3 2 2 4 5 2 3" xfId="14461"/>
    <cellStyle name="Normal 3 2 2 4 5 2 3 2" xfId="14462"/>
    <cellStyle name="Normal 3 2 2 4 5 2 4" xfId="14463"/>
    <cellStyle name="Normal 3 2 2 4 5 3" xfId="14464"/>
    <cellStyle name="Normal 3 2 2 4 5 3 2" xfId="14465"/>
    <cellStyle name="Normal 3 2 2 4 5 3 2 2" xfId="14466"/>
    <cellStyle name="Normal 3 2 2 4 5 3 3" xfId="14467"/>
    <cellStyle name="Normal 3 2 2 4 5 4" xfId="14468"/>
    <cellStyle name="Normal 3 2 2 4 5 4 2" xfId="14469"/>
    <cellStyle name="Normal 3 2 2 4 5 5" xfId="14470"/>
    <cellStyle name="Normal 3 2 2 4 6" xfId="14471"/>
    <cellStyle name="Normal 3 2 2 4 6 2" xfId="14472"/>
    <cellStyle name="Normal 3 2 2 4 6 2 2" xfId="14473"/>
    <cellStyle name="Normal 3 2 2 4 6 2 2 2" xfId="14474"/>
    <cellStyle name="Normal 3 2 2 4 6 2 2 2 2" xfId="14475"/>
    <cellStyle name="Normal 3 2 2 4 6 2 2 3" xfId="14476"/>
    <cellStyle name="Normal 3 2 2 4 6 2 3" xfId="14477"/>
    <cellStyle name="Normal 3 2 2 4 6 2 3 2" xfId="14478"/>
    <cellStyle name="Normal 3 2 2 4 6 2 4" xfId="14479"/>
    <cellStyle name="Normal 3 2 2 4 6 3" xfId="14480"/>
    <cellStyle name="Normal 3 2 2 4 6 3 2" xfId="14481"/>
    <cellStyle name="Normal 3 2 2 4 6 3 2 2" xfId="14482"/>
    <cellStyle name="Normal 3 2 2 4 6 3 3" xfId="14483"/>
    <cellStyle name="Normal 3 2 2 4 6 4" xfId="14484"/>
    <cellStyle name="Normal 3 2 2 4 6 4 2" xfId="14485"/>
    <cellStyle name="Normal 3 2 2 4 6 5" xfId="14486"/>
    <cellStyle name="Normal 3 2 2 4 7" xfId="14487"/>
    <cellStyle name="Normal 3 2 2 4 7 2" xfId="14488"/>
    <cellStyle name="Normal 3 2 2 4 7 2 2" xfId="14489"/>
    <cellStyle name="Normal 3 2 2 4 7 2 2 2" xfId="14490"/>
    <cellStyle name="Normal 3 2 2 4 7 2 3" xfId="14491"/>
    <cellStyle name="Normal 3 2 2 4 7 3" xfId="14492"/>
    <cellStyle name="Normal 3 2 2 4 7 3 2" xfId="14493"/>
    <cellStyle name="Normal 3 2 2 4 7 4" xfId="14494"/>
    <cellStyle name="Normal 3 2 2 4 8" xfId="14495"/>
    <cellStyle name="Normal 3 2 2 4 8 2" xfId="14496"/>
    <cellStyle name="Normal 3 2 2 4 8 2 2" xfId="14497"/>
    <cellStyle name="Normal 3 2 2 4 8 3" xfId="14498"/>
    <cellStyle name="Normal 3 2 2 4 9" xfId="14499"/>
    <cellStyle name="Normal 3 2 2 4 9 2" xfId="14500"/>
    <cellStyle name="Normal 3 2 2 5" xfId="14501"/>
    <cellStyle name="Normal 3 2 2 5 10" xfId="14502"/>
    <cellStyle name="Normal 3 2 2 5 11" xfId="29205"/>
    <cellStyle name="Normal 3 2 2 5 2" xfId="14503"/>
    <cellStyle name="Normal 3 2 2 5 2 2" xfId="14504"/>
    <cellStyle name="Normal 3 2 2 5 2 2 2" xfId="14505"/>
    <cellStyle name="Normal 3 2 2 5 2 2 2 2" xfId="14506"/>
    <cellStyle name="Normal 3 2 2 5 2 2 2 2 2" xfId="14507"/>
    <cellStyle name="Normal 3 2 2 5 2 2 2 2 2 2" xfId="14508"/>
    <cellStyle name="Normal 3 2 2 5 2 2 2 2 3" xfId="14509"/>
    <cellStyle name="Normal 3 2 2 5 2 2 2 3" xfId="14510"/>
    <cellStyle name="Normal 3 2 2 5 2 2 2 3 2" xfId="14511"/>
    <cellStyle name="Normal 3 2 2 5 2 2 2 4" xfId="14512"/>
    <cellStyle name="Normal 3 2 2 5 2 2 3" xfId="14513"/>
    <cellStyle name="Normal 3 2 2 5 2 2 3 2" xfId="14514"/>
    <cellStyle name="Normal 3 2 2 5 2 2 3 2 2" xfId="14515"/>
    <cellStyle name="Normal 3 2 2 5 2 2 3 3" xfId="14516"/>
    <cellStyle name="Normal 3 2 2 5 2 2 4" xfId="14517"/>
    <cellStyle name="Normal 3 2 2 5 2 2 4 2" xfId="14518"/>
    <cellStyle name="Normal 3 2 2 5 2 2 5" xfId="14519"/>
    <cellStyle name="Normal 3 2 2 5 2 3" xfId="14520"/>
    <cellStyle name="Normal 3 2 2 5 2 3 2" xfId="14521"/>
    <cellStyle name="Normal 3 2 2 5 2 3 2 2" xfId="14522"/>
    <cellStyle name="Normal 3 2 2 5 2 3 2 2 2" xfId="14523"/>
    <cellStyle name="Normal 3 2 2 5 2 3 2 2 2 2" xfId="14524"/>
    <cellStyle name="Normal 3 2 2 5 2 3 2 2 3" xfId="14525"/>
    <cellStyle name="Normal 3 2 2 5 2 3 2 3" xfId="14526"/>
    <cellStyle name="Normal 3 2 2 5 2 3 2 3 2" xfId="14527"/>
    <cellStyle name="Normal 3 2 2 5 2 3 2 4" xfId="14528"/>
    <cellStyle name="Normal 3 2 2 5 2 3 3" xfId="14529"/>
    <cellStyle name="Normal 3 2 2 5 2 3 3 2" xfId="14530"/>
    <cellStyle name="Normal 3 2 2 5 2 3 3 2 2" xfId="14531"/>
    <cellStyle name="Normal 3 2 2 5 2 3 3 3" xfId="14532"/>
    <cellStyle name="Normal 3 2 2 5 2 3 4" xfId="14533"/>
    <cellStyle name="Normal 3 2 2 5 2 3 4 2" xfId="14534"/>
    <cellStyle name="Normal 3 2 2 5 2 3 5" xfId="14535"/>
    <cellStyle name="Normal 3 2 2 5 2 4" xfId="14536"/>
    <cellStyle name="Normal 3 2 2 5 2 4 2" xfId="14537"/>
    <cellStyle name="Normal 3 2 2 5 2 4 2 2" xfId="14538"/>
    <cellStyle name="Normal 3 2 2 5 2 4 2 2 2" xfId="14539"/>
    <cellStyle name="Normal 3 2 2 5 2 4 2 3" xfId="14540"/>
    <cellStyle name="Normal 3 2 2 5 2 4 3" xfId="14541"/>
    <cellStyle name="Normal 3 2 2 5 2 4 3 2" xfId="14542"/>
    <cellStyle name="Normal 3 2 2 5 2 4 4" xfId="14543"/>
    <cellStyle name="Normal 3 2 2 5 2 5" xfId="14544"/>
    <cellStyle name="Normal 3 2 2 5 2 5 2" xfId="14545"/>
    <cellStyle name="Normal 3 2 2 5 2 5 2 2" xfId="14546"/>
    <cellStyle name="Normal 3 2 2 5 2 5 3" xfId="14547"/>
    <cellStyle name="Normal 3 2 2 5 2 6" xfId="14548"/>
    <cellStyle name="Normal 3 2 2 5 2 6 2" xfId="14549"/>
    <cellStyle name="Normal 3 2 2 5 2 7" xfId="14550"/>
    <cellStyle name="Normal 3 2 2 5 2 8" xfId="29206"/>
    <cellStyle name="Normal 3 2 2 5 3" xfId="14551"/>
    <cellStyle name="Normal 3 2 2 5 3 2" xfId="14552"/>
    <cellStyle name="Normal 3 2 2 5 3 2 2" xfId="14553"/>
    <cellStyle name="Normal 3 2 2 5 3 2 2 2" xfId="14554"/>
    <cellStyle name="Normal 3 2 2 5 3 2 2 2 2" xfId="14555"/>
    <cellStyle name="Normal 3 2 2 5 3 2 2 3" xfId="14556"/>
    <cellStyle name="Normal 3 2 2 5 3 2 3" xfId="14557"/>
    <cellStyle name="Normal 3 2 2 5 3 2 3 2" xfId="14558"/>
    <cellStyle name="Normal 3 2 2 5 3 2 4" xfId="14559"/>
    <cellStyle name="Normal 3 2 2 5 3 3" xfId="14560"/>
    <cellStyle name="Normal 3 2 2 5 3 3 2" xfId="14561"/>
    <cellStyle name="Normal 3 2 2 5 3 3 2 2" xfId="14562"/>
    <cellStyle name="Normal 3 2 2 5 3 3 3" xfId="14563"/>
    <cellStyle name="Normal 3 2 2 5 3 4" xfId="14564"/>
    <cellStyle name="Normal 3 2 2 5 3 4 2" xfId="14565"/>
    <cellStyle name="Normal 3 2 2 5 3 5" xfId="14566"/>
    <cellStyle name="Normal 3 2 2 5 4" xfId="14567"/>
    <cellStyle name="Normal 3 2 2 5 4 2" xfId="14568"/>
    <cellStyle name="Normal 3 2 2 5 4 2 2" xfId="14569"/>
    <cellStyle name="Normal 3 2 2 5 4 2 2 2" xfId="14570"/>
    <cellStyle name="Normal 3 2 2 5 4 2 2 2 2" xfId="14571"/>
    <cellStyle name="Normal 3 2 2 5 4 2 2 3" xfId="14572"/>
    <cellStyle name="Normal 3 2 2 5 4 2 3" xfId="14573"/>
    <cellStyle name="Normal 3 2 2 5 4 2 3 2" xfId="14574"/>
    <cellStyle name="Normal 3 2 2 5 4 2 4" xfId="14575"/>
    <cellStyle name="Normal 3 2 2 5 4 3" xfId="14576"/>
    <cellStyle name="Normal 3 2 2 5 4 3 2" xfId="14577"/>
    <cellStyle name="Normal 3 2 2 5 4 3 2 2" xfId="14578"/>
    <cellStyle name="Normal 3 2 2 5 4 3 3" xfId="14579"/>
    <cellStyle name="Normal 3 2 2 5 4 4" xfId="14580"/>
    <cellStyle name="Normal 3 2 2 5 4 4 2" xfId="14581"/>
    <cellStyle name="Normal 3 2 2 5 4 5" xfId="14582"/>
    <cellStyle name="Normal 3 2 2 5 5" xfId="14583"/>
    <cellStyle name="Normal 3 2 2 5 5 2" xfId="14584"/>
    <cellStyle name="Normal 3 2 2 5 5 2 2" xfId="14585"/>
    <cellStyle name="Normal 3 2 2 5 5 2 2 2" xfId="14586"/>
    <cellStyle name="Normal 3 2 2 5 5 2 2 2 2" xfId="14587"/>
    <cellStyle name="Normal 3 2 2 5 5 2 2 3" xfId="14588"/>
    <cellStyle name="Normal 3 2 2 5 5 2 3" xfId="14589"/>
    <cellStyle name="Normal 3 2 2 5 5 2 3 2" xfId="14590"/>
    <cellStyle name="Normal 3 2 2 5 5 2 4" xfId="14591"/>
    <cellStyle name="Normal 3 2 2 5 5 3" xfId="14592"/>
    <cellStyle name="Normal 3 2 2 5 5 3 2" xfId="14593"/>
    <cellStyle name="Normal 3 2 2 5 5 3 2 2" xfId="14594"/>
    <cellStyle name="Normal 3 2 2 5 5 3 3" xfId="14595"/>
    <cellStyle name="Normal 3 2 2 5 5 4" xfId="14596"/>
    <cellStyle name="Normal 3 2 2 5 5 4 2" xfId="14597"/>
    <cellStyle name="Normal 3 2 2 5 5 5" xfId="14598"/>
    <cellStyle name="Normal 3 2 2 5 6" xfId="14599"/>
    <cellStyle name="Normal 3 2 2 5 6 2" xfId="14600"/>
    <cellStyle name="Normal 3 2 2 5 6 2 2" xfId="14601"/>
    <cellStyle name="Normal 3 2 2 5 6 2 2 2" xfId="14602"/>
    <cellStyle name="Normal 3 2 2 5 6 2 3" xfId="14603"/>
    <cellStyle name="Normal 3 2 2 5 6 3" xfId="14604"/>
    <cellStyle name="Normal 3 2 2 5 6 3 2" xfId="14605"/>
    <cellStyle name="Normal 3 2 2 5 6 4" xfId="14606"/>
    <cellStyle name="Normal 3 2 2 5 7" xfId="14607"/>
    <cellStyle name="Normal 3 2 2 5 7 2" xfId="14608"/>
    <cellStyle name="Normal 3 2 2 5 7 2 2" xfId="14609"/>
    <cellStyle name="Normal 3 2 2 5 7 3" xfId="14610"/>
    <cellStyle name="Normal 3 2 2 5 8" xfId="14611"/>
    <cellStyle name="Normal 3 2 2 5 8 2" xfId="14612"/>
    <cellStyle name="Normal 3 2 2 5 9" xfId="14613"/>
    <cellStyle name="Normal 3 2 2 5 9 2" xfId="14614"/>
    <cellStyle name="Normal 3 2 2 6" xfId="14615"/>
    <cellStyle name="Normal 3 2 2 6 10" xfId="14616"/>
    <cellStyle name="Normal 3 2 2 6 11" xfId="29207"/>
    <cellStyle name="Normal 3 2 2 6 2" xfId="14617"/>
    <cellStyle name="Normal 3 2 2 6 2 2" xfId="14618"/>
    <cellStyle name="Normal 3 2 2 6 2 2 2" xfId="14619"/>
    <cellStyle name="Normal 3 2 2 6 2 2 2 2" xfId="14620"/>
    <cellStyle name="Normal 3 2 2 6 2 2 2 2 2" xfId="14621"/>
    <cellStyle name="Normal 3 2 2 6 2 2 2 2 2 2" xfId="14622"/>
    <cellStyle name="Normal 3 2 2 6 2 2 2 2 3" xfId="14623"/>
    <cellStyle name="Normal 3 2 2 6 2 2 2 3" xfId="14624"/>
    <cellStyle name="Normal 3 2 2 6 2 2 2 3 2" xfId="14625"/>
    <cellStyle name="Normal 3 2 2 6 2 2 2 4" xfId="14626"/>
    <cellStyle name="Normal 3 2 2 6 2 2 3" xfId="14627"/>
    <cellStyle name="Normal 3 2 2 6 2 2 3 2" xfId="14628"/>
    <cellStyle name="Normal 3 2 2 6 2 2 3 2 2" xfId="14629"/>
    <cellStyle name="Normal 3 2 2 6 2 2 3 3" xfId="14630"/>
    <cellStyle name="Normal 3 2 2 6 2 2 4" xfId="14631"/>
    <cellStyle name="Normal 3 2 2 6 2 2 4 2" xfId="14632"/>
    <cellStyle name="Normal 3 2 2 6 2 2 5" xfId="14633"/>
    <cellStyle name="Normal 3 2 2 6 2 3" xfId="14634"/>
    <cellStyle name="Normal 3 2 2 6 2 3 2" xfId="14635"/>
    <cellStyle name="Normal 3 2 2 6 2 3 2 2" xfId="14636"/>
    <cellStyle name="Normal 3 2 2 6 2 3 2 2 2" xfId="14637"/>
    <cellStyle name="Normal 3 2 2 6 2 3 2 2 2 2" xfId="14638"/>
    <cellStyle name="Normal 3 2 2 6 2 3 2 2 3" xfId="14639"/>
    <cellStyle name="Normal 3 2 2 6 2 3 2 3" xfId="14640"/>
    <cellStyle name="Normal 3 2 2 6 2 3 2 3 2" xfId="14641"/>
    <cellStyle name="Normal 3 2 2 6 2 3 2 4" xfId="14642"/>
    <cellStyle name="Normal 3 2 2 6 2 3 3" xfId="14643"/>
    <cellStyle name="Normal 3 2 2 6 2 3 3 2" xfId="14644"/>
    <cellStyle name="Normal 3 2 2 6 2 3 3 2 2" xfId="14645"/>
    <cellStyle name="Normal 3 2 2 6 2 3 3 3" xfId="14646"/>
    <cellStyle name="Normal 3 2 2 6 2 3 4" xfId="14647"/>
    <cellStyle name="Normal 3 2 2 6 2 3 4 2" xfId="14648"/>
    <cellStyle name="Normal 3 2 2 6 2 3 5" xfId="14649"/>
    <cellStyle name="Normal 3 2 2 6 2 4" xfId="14650"/>
    <cellStyle name="Normal 3 2 2 6 2 4 2" xfId="14651"/>
    <cellStyle name="Normal 3 2 2 6 2 4 2 2" xfId="14652"/>
    <cellStyle name="Normal 3 2 2 6 2 4 2 2 2" xfId="14653"/>
    <cellStyle name="Normal 3 2 2 6 2 4 2 3" xfId="14654"/>
    <cellStyle name="Normal 3 2 2 6 2 4 3" xfId="14655"/>
    <cellStyle name="Normal 3 2 2 6 2 4 3 2" xfId="14656"/>
    <cellStyle name="Normal 3 2 2 6 2 4 4" xfId="14657"/>
    <cellStyle name="Normal 3 2 2 6 2 5" xfId="14658"/>
    <cellStyle name="Normal 3 2 2 6 2 5 2" xfId="14659"/>
    <cellStyle name="Normal 3 2 2 6 2 5 2 2" xfId="14660"/>
    <cellStyle name="Normal 3 2 2 6 2 5 3" xfId="14661"/>
    <cellStyle name="Normal 3 2 2 6 2 6" xfId="14662"/>
    <cellStyle name="Normal 3 2 2 6 2 6 2" xfId="14663"/>
    <cellStyle name="Normal 3 2 2 6 2 7" xfId="14664"/>
    <cellStyle name="Normal 3 2 2 6 2 8" xfId="29208"/>
    <cellStyle name="Normal 3 2 2 6 3" xfId="14665"/>
    <cellStyle name="Normal 3 2 2 6 3 2" xfId="14666"/>
    <cellStyle name="Normal 3 2 2 6 3 2 2" xfId="14667"/>
    <cellStyle name="Normal 3 2 2 6 3 2 2 2" xfId="14668"/>
    <cellStyle name="Normal 3 2 2 6 3 2 2 2 2" xfId="14669"/>
    <cellStyle name="Normal 3 2 2 6 3 2 2 3" xfId="14670"/>
    <cellStyle name="Normal 3 2 2 6 3 2 3" xfId="14671"/>
    <cellStyle name="Normal 3 2 2 6 3 2 3 2" xfId="14672"/>
    <cellStyle name="Normal 3 2 2 6 3 2 4" xfId="14673"/>
    <cellStyle name="Normal 3 2 2 6 3 3" xfId="14674"/>
    <cellStyle name="Normal 3 2 2 6 3 3 2" xfId="14675"/>
    <cellStyle name="Normal 3 2 2 6 3 3 2 2" xfId="14676"/>
    <cellStyle name="Normal 3 2 2 6 3 3 3" xfId="14677"/>
    <cellStyle name="Normal 3 2 2 6 3 4" xfId="14678"/>
    <cellStyle name="Normal 3 2 2 6 3 4 2" xfId="14679"/>
    <cellStyle name="Normal 3 2 2 6 3 5" xfId="14680"/>
    <cellStyle name="Normal 3 2 2 6 4" xfId="14681"/>
    <cellStyle name="Normal 3 2 2 6 4 2" xfId="14682"/>
    <cellStyle name="Normal 3 2 2 6 4 2 2" xfId="14683"/>
    <cellStyle name="Normal 3 2 2 6 4 2 2 2" xfId="14684"/>
    <cellStyle name="Normal 3 2 2 6 4 2 2 2 2" xfId="14685"/>
    <cellStyle name="Normal 3 2 2 6 4 2 2 3" xfId="14686"/>
    <cellStyle name="Normal 3 2 2 6 4 2 3" xfId="14687"/>
    <cellStyle name="Normal 3 2 2 6 4 2 3 2" xfId="14688"/>
    <cellStyle name="Normal 3 2 2 6 4 2 4" xfId="14689"/>
    <cellStyle name="Normal 3 2 2 6 4 3" xfId="14690"/>
    <cellStyle name="Normal 3 2 2 6 4 3 2" xfId="14691"/>
    <cellStyle name="Normal 3 2 2 6 4 3 2 2" xfId="14692"/>
    <cellStyle name="Normal 3 2 2 6 4 3 3" xfId="14693"/>
    <cellStyle name="Normal 3 2 2 6 4 4" xfId="14694"/>
    <cellStyle name="Normal 3 2 2 6 4 4 2" xfId="14695"/>
    <cellStyle name="Normal 3 2 2 6 4 5" xfId="14696"/>
    <cellStyle name="Normal 3 2 2 6 5" xfId="14697"/>
    <cellStyle name="Normal 3 2 2 6 5 2" xfId="14698"/>
    <cellStyle name="Normal 3 2 2 6 5 2 2" xfId="14699"/>
    <cellStyle name="Normal 3 2 2 6 5 2 2 2" xfId="14700"/>
    <cellStyle name="Normal 3 2 2 6 5 2 2 2 2" xfId="14701"/>
    <cellStyle name="Normal 3 2 2 6 5 2 2 3" xfId="14702"/>
    <cellStyle name="Normal 3 2 2 6 5 2 3" xfId="14703"/>
    <cellStyle name="Normal 3 2 2 6 5 2 3 2" xfId="14704"/>
    <cellStyle name="Normal 3 2 2 6 5 2 4" xfId="14705"/>
    <cellStyle name="Normal 3 2 2 6 5 3" xfId="14706"/>
    <cellStyle name="Normal 3 2 2 6 5 3 2" xfId="14707"/>
    <cellStyle name="Normal 3 2 2 6 5 3 2 2" xfId="14708"/>
    <cellStyle name="Normal 3 2 2 6 5 3 3" xfId="14709"/>
    <cellStyle name="Normal 3 2 2 6 5 4" xfId="14710"/>
    <cellStyle name="Normal 3 2 2 6 5 4 2" xfId="14711"/>
    <cellStyle name="Normal 3 2 2 6 5 5" xfId="14712"/>
    <cellStyle name="Normal 3 2 2 6 6" xfId="14713"/>
    <cellStyle name="Normal 3 2 2 6 6 2" xfId="14714"/>
    <cellStyle name="Normal 3 2 2 6 6 2 2" xfId="14715"/>
    <cellStyle name="Normal 3 2 2 6 6 2 2 2" xfId="14716"/>
    <cellStyle name="Normal 3 2 2 6 6 2 3" xfId="14717"/>
    <cellStyle name="Normal 3 2 2 6 6 3" xfId="14718"/>
    <cellStyle name="Normal 3 2 2 6 6 3 2" xfId="14719"/>
    <cellStyle name="Normal 3 2 2 6 6 4" xfId="14720"/>
    <cellStyle name="Normal 3 2 2 6 7" xfId="14721"/>
    <cellStyle name="Normal 3 2 2 6 7 2" xfId="14722"/>
    <cellStyle name="Normal 3 2 2 6 7 2 2" xfId="14723"/>
    <cellStyle name="Normal 3 2 2 6 7 3" xfId="14724"/>
    <cellStyle name="Normal 3 2 2 6 8" xfId="14725"/>
    <cellStyle name="Normal 3 2 2 6 8 2" xfId="14726"/>
    <cellStyle name="Normal 3 2 2 6 9" xfId="14727"/>
    <cellStyle name="Normal 3 2 2 6 9 2" xfId="14728"/>
    <cellStyle name="Normal 3 2 2 7" xfId="14729"/>
    <cellStyle name="Normal 3 2 2 7 2" xfId="14730"/>
    <cellStyle name="Normal 3 2 2 7 2 2" xfId="14731"/>
    <cellStyle name="Normal 3 2 2 7 2 2 2" xfId="14732"/>
    <cellStyle name="Normal 3 2 2 7 2 2 2 2" xfId="14733"/>
    <cellStyle name="Normal 3 2 2 7 2 2 2 2 2" xfId="14734"/>
    <cellStyle name="Normal 3 2 2 7 2 2 2 3" xfId="14735"/>
    <cellStyle name="Normal 3 2 2 7 2 2 3" xfId="14736"/>
    <cellStyle name="Normal 3 2 2 7 2 2 3 2" xfId="14737"/>
    <cellStyle name="Normal 3 2 2 7 2 2 4" xfId="14738"/>
    <cellStyle name="Normal 3 2 2 7 2 3" xfId="14739"/>
    <cellStyle name="Normal 3 2 2 7 2 3 2" xfId="14740"/>
    <cellStyle name="Normal 3 2 2 7 2 3 2 2" xfId="14741"/>
    <cellStyle name="Normal 3 2 2 7 2 3 3" xfId="14742"/>
    <cellStyle name="Normal 3 2 2 7 2 4" xfId="14743"/>
    <cellStyle name="Normal 3 2 2 7 2 4 2" xfId="14744"/>
    <cellStyle name="Normal 3 2 2 7 2 5" xfId="14745"/>
    <cellStyle name="Normal 3 2 2 7 3" xfId="14746"/>
    <cellStyle name="Normal 3 2 2 7 3 2" xfId="14747"/>
    <cellStyle name="Normal 3 2 2 7 3 2 2" xfId="14748"/>
    <cellStyle name="Normal 3 2 2 7 3 2 2 2" xfId="14749"/>
    <cellStyle name="Normal 3 2 2 7 3 2 2 2 2" xfId="14750"/>
    <cellStyle name="Normal 3 2 2 7 3 2 2 3" xfId="14751"/>
    <cellStyle name="Normal 3 2 2 7 3 2 3" xfId="14752"/>
    <cellStyle name="Normal 3 2 2 7 3 2 3 2" xfId="14753"/>
    <cellStyle name="Normal 3 2 2 7 3 2 4" xfId="14754"/>
    <cellStyle name="Normal 3 2 2 7 3 3" xfId="14755"/>
    <cellStyle name="Normal 3 2 2 7 3 3 2" xfId="14756"/>
    <cellStyle name="Normal 3 2 2 7 3 3 2 2" xfId="14757"/>
    <cellStyle name="Normal 3 2 2 7 3 3 3" xfId="14758"/>
    <cellStyle name="Normal 3 2 2 7 3 4" xfId="14759"/>
    <cellStyle name="Normal 3 2 2 7 3 4 2" xfId="14760"/>
    <cellStyle name="Normal 3 2 2 7 3 5" xfId="14761"/>
    <cellStyle name="Normal 3 2 2 7 4" xfId="14762"/>
    <cellStyle name="Normal 3 2 2 7 4 2" xfId="14763"/>
    <cellStyle name="Normal 3 2 2 7 4 2 2" xfId="14764"/>
    <cellStyle name="Normal 3 2 2 7 4 2 2 2" xfId="14765"/>
    <cellStyle name="Normal 3 2 2 7 4 2 3" xfId="14766"/>
    <cellStyle name="Normal 3 2 2 7 4 3" xfId="14767"/>
    <cellStyle name="Normal 3 2 2 7 4 3 2" xfId="14768"/>
    <cellStyle name="Normal 3 2 2 7 4 4" xfId="14769"/>
    <cellStyle name="Normal 3 2 2 7 5" xfId="14770"/>
    <cellStyle name="Normal 3 2 2 7 5 2" xfId="14771"/>
    <cellStyle name="Normal 3 2 2 7 5 2 2" xfId="14772"/>
    <cellStyle name="Normal 3 2 2 7 5 3" xfId="14773"/>
    <cellStyle name="Normal 3 2 2 7 6" xfId="14774"/>
    <cellStyle name="Normal 3 2 2 7 6 2" xfId="14775"/>
    <cellStyle name="Normal 3 2 2 7 7" xfId="14776"/>
    <cellStyle name="Normal 3 2 2 7 8" xfId="29209"/>
    <cellStyle name="Normal 3 2 2 8" xfId="14777"/>
    <cellStyle name="Normal 3 2 2 8 2" xfId="14778"/>
    <cellStyle name="Normal 3 2 2 8 2 2" xfId="14779"/>
    <cellStyle name="Normal 3 2 2 8 2 2 2" xfId="14780"/>
    <cellStyle name="Normal 3 2 2 8 2 2 2 2" xfId="14781"/>
    <cellStyle name="Normal 3 2 2 8 2 2 3" xfId="14782"/>
    <cellStyle name="Normal 3 2 2 8 2 3" xfId="14783"/>
    <cellStyle name="Normal 3 2 2 8 2 3 2" xfId="14784"/>
    <cellStyle name="Normal 3 2 2 8 2 4" xfId="14785"/>
    <cellStyle name="Normal 3 2 2 8 3" xfId="14786"/>
    <cellStyle name="Normal 3 2 2 8 3 2" xfId="14787"/>
    <cellStyle name="Normal 3 2 2 8 3 2 2" xfId="14788"/>
    <cellStyle name="Normal 3 2 2 8 3 3" xfId="14789"/>
    <cellStyle name="Normal 3 2 2 8 4" xfId="14790"/>
    <cellStyle name="Normal 3 2 2 8 4 2" xfId="14791"/>
    <cellStyle name="Normal 3 2 2 8 5" xfId="14792"/>
    <cellStyle name="Normal 3 2 2 9" xfId="14793"/>
    <cellStyle name="Normal 3 2 2 9 2" xfId="14794"/>
    <cellStyle name="Normal 3 2 2 9 2 2" xfId="14795"/>
    <cellStyle name="Normal 3 2 2 9 2 2 2" xfId="14796"/>
    <cellStyle name="Normal 3 2 2 9 2 2 2 2" xfId="14797"/>
    <cellStyle name="Normal 3 2 2 9 2 2 3" xfId="14798"/>
    <cellStyle name="Normal 3 2 2 9 2 3" xfId="14799"/>
    <cellStyle name="Normal 3 2 2 9 2 3 2" xfId="14800"/>
    <cellStyle name="Normal 3 2 2 9 2 4" xfId="14801"/>
    <cellStyle name="Normal 3 2 2 9 3" xfId="14802"/>
    <cellStyle name="Normal 3 2 2 9 3 2" xfId="14803"/>
    <cellStyle name="Normal 3 2 2 9 3 2 2" xfId="14804"/>
    <cellStyle name="Normal 3 2 2 9 3 3" xfId="14805"/>
    <cellStyle name="Normal 3 2 2 9 4" xfId="14806"/>
    <cellStyle name="Normal 3 2 2 9 4 2" xfId="14807"/>
    <cellStyle name="Normal 3 2 2 9 5" xfId="14808"/>
    <cellStyle name="Normal 3 2 3" xfId="14809"/>
    <cellStyle name="Normal 3 2 3 10" xfId="14810"/>
    <cellStyle name="Normal 3 2 3 10 2" xfId="14811"/>
    <cellStyle name="Normal 3 2 3 10 2 2" xfId="14812"/>
    <cellStyle name="Normal 3 2 3 10 2 2 2" xfId="14813"/>
    <cellStyle name="Normal 3 2 3 10 2 3" xfId="14814"/>
    <cellStyle name="Normal 3 2 3 10 3" xfId="14815"/>
    <cellStyle name="Normal 3 2 3 10 3 2" xfId="14816"/>
    <cellStyle name="Normal 3 2 3 10 4" xfId="14817"/>
    <cellStyle name="Normal 3 2 3 11" xfId="14818"/>
    <cellStyle name="Normal 3 2 3 11 2" xfId="14819"/>
    <cellStyle name="Normal 3 2 3 11 2 2" xfId="14820"/>
    <cellStyle name="Normal 3 2 3 11 3" xfId="14821"/>
    <cellStyle name="Normal 3 2 3 12" xfId="14822"/>
    <cellStyle name="Normal 3 2 3 12 2" xfId="14823"/>
    <cellStyle name="Normal 3 2 3 13" xfId="14824"/>
    <cellStyle name="Normal 3 2 3 13 2" xfId="14825"/>
    <cellStyle name="Normal 3 2 3 14" xfId="14826"/>
    <cellStyle name="Normal 3 2 3 15" xfId="29210"/>
    <cellStyle name="Normal 3 2 3 2" xfId="14827"/>
    <cellStyle name="Normal 3 2 3 2 10" xfId="14828"/>
    <cellStyle name="Normal 3 2 3 2 10 2" xfId="14829"/>
    <cellStyle name="Normal 3 2 3 2 11" xfId="14830"/>
    <cellStyle name="Normal 3 2 3 2 11 2" xfId="14831"/>
    <cellStyle name="Normal 3 2 3 2 12" xfId="14832"/>
    <cellStyle name="Normal 3 2 3 2 13" xfId="29211"/>
    <cellStyle name="Normal 3 2 3 2 2" xfId="14833"/>
    <cellStyle name="Normal 3 2 3 2 2 10" xfId="14834"/>
    <cellStyle name="Normal 3 2 3 2 2 11" xfId="29212"/>
    <cellStyle name="Normal 3 2 3 2 2 2" xfId="14835"/>
    <cellStyle name="Normal 3 2 3 2 2 2 2" xfId="14836"/>
    <cellStyle name="Normal 3 2 3 2 2 2 2 2" xfId="14837"/>
    <cellStyle name="Normal 3 2 3 2 2 2 2 2 2" xfId="14838"/>
    <cellStyle name="Normal 3 2 3 2 2 2 2 2 2 2" xfId="14839"/>
    <cellStyle name="Normal 3 2 3 2 2 2 2 2 2 2 2" xfId="14840"/>
    <cellStyle name="Normal 3 2 3 2 2 2 2 2 2 3" xfId="14841"/>
    <cellStyle name="Normal 3 2 3 2 2 2 2 2 3" xfId="14842"/>
    <cellStyle name="Normal 3 2 3 2 2 2 2 2 3 2" xfId="14843"/>
    <cellStyle name="Normal 3 2 3 2 2 2 2 2 4" xfId="14844"/>
    <cellStyle name="Normal 3 2 3 2 2 2 2 3" xfId="14845"/>
    <cellStyle name="Normal 3 2 3 2 2 2 2 3 2" xfId="14846"/>
    <cellStyle name="Normal 3 2 3 2 2 2 2 3 2 2" xfId="14847"/>
    <cellStyle name="Normal 3 2 3 2 2 2 2 3 3" xfId="14848"/>
    <cellStyle name="Normal 3 2 3 2 2 2 2 4" xfId="14849"/>
    <cellStyle name="Normal 3 2 3 2 2 2 2 4 2" xfId="14850"/>
    <cellStyle name="Normal 3 2 3 2 2 2 2 5" xfId="14851"/>
    <cellStyle name="Normal 3 2 3 2 2 2 3" xfId="14852"/>
    <cellStyle name="Normal 3 2 3 2 2 2 3 2" xfId="14853"/>
    <cellStyle name="Normal 3 2 3 2 2 2 3 2 2" xfId="14854"/>
    <cellStyle name="Normal 3 2 3 2 2 2 3 2 2 2" xfId="14855"/>
    <cellStyle name="Normal 3 2 3 2 2 2 3 2 2 2 2" xfId="14856"/>
    <cellStyle name="Normal 3 2 3 2 2 2 3 2 2 3" xfId="14857"/>
    <cellStyle name="Normal 3 2 3 2 2 2 3 2 3" xfId="14858"/>
    <cellStyle name="Normal 3 2 3 2 2 2 3 2 3 2" xfId="14859"/>
    <cellStyle name="Normal 3 2 3 2 2 2 3 2 4" xfId="14860"/>
    <cellStyle name="Normal 3 2 3 2 2 2 3 3" xfId="14861"/>
    <cellStyle name="Normal 3 2 3 2 2 2 3 3 2" xfId="14862"/>
    <cellStyle name="Normal 3 2 3 2 2 2 3 3 2 2" xfId="14863"/>
    <cellStyle name="Normal 3 2 3 2 2 2 3 3 3" xfId="14864"/>
    <cellStyle name="Normal 3 2 3 2 2 2 3 4" xfId="14865"/>
    <cellStyle name="Normal 3 2 3 2 2 2 3 4 2" xfId="14866"/>
    <cellStyle name="Normal 3 2 3 2 2 2 3 5" xfId="14867"/>
    <cellStyle name="Normal 3 2 3 2 2 2 4" xfId="14868"/>
    <cellStyle name="Normal 3 2 3 2 2 2 4 2" xfId="14869"/>
    <cellStyle name="Normal 3 2 3 2 2 2 4 2 2" xfId="14870"/>
    <cellStyle name="Normal 3 2 3 2 2 2 4 2 2 2" xfId="14871"/>
    <cellStyle name="Normal 3 2 3 2 2 2 4 2 3" xfId="14872"/>
    <cellStyle name="Normal 3 2 3 2 2 2 4 3" xfId="14873"/>
    <cellStyle name="Normal 3 2 3 2 2 2 4 3 2" xfId="14874"/>
    <cellStyle name="Normal 3 2 3 2 2 2 4 4" xfId="14875"/>
    <cellStyle name="Normal 3 2 3 2 2 2 5" xfId="14876"/>
    <cellStyle name="Normal 3 2 3 2 2 2 5 2" xfId="14877"/>
    <cellStyle name="Normal 3 2 3 2 2 2 5 2 2" xfId="14878"/>
    <cellStyle name="Normal 3 2 3 2 2 2 5 3" xfId="14879"/>
    <cellStyle name="Normal 3 2 3 2 2 2 6" xfId="14880"/>
    <cellStyle name="Normal 3 2 3 2 2 2 6 2" xfId="14881"/>
    <cellStyle name="Normal 3 2 3 2 2 2 7" xfId="14882"/>
    <cellStyle name="Normal 3 2 3 2 2 2 8" xfId="29213"/>
    <cellStyle name="Normal 3 2 3 2 2 3" xfId="14883"/>
    <cellStyle name="Normal 3 2 3 2 2 3 2" xfId="14884"/>
    <cellStyle name="Normal 3 2 3 2 2 3 2 2" xfId="14885"/>
    <cellStyle name="Normal 3 2 3 2 2 3 2 2 2" xfId="14886"/>
    <cellStyle name="Normal 3 2 3 2 2 3 2 2 2 2" xfId="14887"/>
    <cellStyle name="Normal 3 2 3 2 2 3 2 2 3" xfId="14888"/>
    <cellStyle name="Normal 3 2 3 2 2 3 2 3" xfId="14889"/>
    <cellStyle name="Normal 3 2 3 2 2 3 2 3 2" xfId="14890"/>
    <cellStyle name="Normal 3 2 3 2 2 3 2 4" xfId="14891"/>
    <cellStyle name="Normal 3 2 3 2 2 3 3" xfId="14892"/>
    <cellStyle name="Normal 3 2 3 2 2 3 3 2" xfId="14893"/>
    <cellStyle name="Normal 3 2 3 2 2 3 3 2 2" xfId="14894"/>
    <cellStyle name="Normal 3 2 3 2 2 3 3 3" xfId="14895"/>
    <cellStyle name="Normal 3 2 3 2 2 3 4" xfId="14896"/>
    <cellStyle name="Normal 3 2 3 2 2 3 4 2" xfId="14897"/>
    <cellStyle name="Normal 3 2 3 2 2 3 5" xfId="14898"/>
    <cellStyle name="Normal 3 2 3 2 2 4" xfId="14899"/>
    <cellStyle name="Normal 3 2 3 2 2 4 2" xfId="14900"/>
    <cellStyle name="Normal 3 2 3 2 2 4 2 2" xfId="14901"/>
    <cellStyle name="Normal 3 2 3 2 2 4 2 2 2" xfId="14902"/>
    <cellStyle name="Normal 3 2 3 2 2 4 2 2 2 2" xfId="14903"/>
    <cellStyle name="Normal 3 2 3 2 2 4 2 2 3" xfId="14904"/>
    <cellStyle name="Normal 3 2 3 2 2 4 2 3" xfId="14905"/>
    <cellStyle name="Normal 3 2 3 2 2 4 2 3 2" xfId="14906"/>
    <cellStyle name="Normal 3 2 3 2 2 4 2 4" xfId="14907"/>
    <cellStyle name="Normal 3 2 3 2 2 4 3" xfId="14908"/>
    <cellStyle name="Normal 3 2 3 2 2 4 3 2" xfId="14909"/>
    <cellStyle name="Normal 3 2 3 2 2 4 3 2 2" xfId="14910"/>
    <cellStyle name="Normal 3 2 3 2 2 4 3 3" xfId="14911"/>
    <cellStyle name="Normal 3 2 3 2 2 4 4" xfId="14912"/>
    <cellStyle name="Normal 3 2 3 2 2 4 4 2" xfId="14913"/>
    <cellStyle name="Normal 3 2 3 2 2 4 5" xfId="14914"/>
    <cellStyle name="Normal 3 2 3 2 2 5" xfId="14915"/>
    <cellStyle name="Normal 3 2 3 2 2 5 2" xfId="14916"/>
    <cellStyle name="Normal 3 2 3 2 2 5 2 2" xfId="14917"/>
    <cellStyle name="Normal 3 2 3 2 2 5 2 2 2" xfId="14918"/>
    <cellStyle name="Normal 3 2 3 2 2 5 2 2 2 2" xfId="14919"/>
    <cellStyle name="Normal 3 2 3 2 2 5 2 2 3" xfId="14920"/>
    <cellStyle name="Normal 3 2 3 2 2 5 2 3" xfId="14921"/>
    <cellStyle name="Normal 3 2 3 2 2 5 2 3 2" xfId="14922"/>
    <cellStyle name="Normal 3 2 3 2 2 5 2 4" xfId="14923"/>
    <cellStyle name="Normal 3 2 3 2 2 5 3" xfId="14924"/>
    <cellStyle name="Normal 3 2 3 2 2 5 3 2" xfId="14925"/>
    <cellStyle name="Normal 3 2 3 2 2 5 3 2 2" xfId="14926"/>
    <cellStyle name="Normal 3 2 3 2 2 5 3 3" xfId="14927"/>
    <cellStyle name="Normal 3 2 3 2 2 5 4" xfId="14928"/>
    <cellStyle name="Normal 3 2 3 2 2 5 4 2" xfId="14929"/>
    <cellStyle name="Normal 3 2 3 2 2 5 5" xfId="14930"/>
    <cellStyle name="Normal 3 2 3 2 2 6" xfId="14931"/>
    <cellStyle name="Normal 3 2 3 2 2 6 2" xfId="14932"/>
    <cellStyle name="Normal 3 2 3 2 2 6 2 2" xfId="14933"/>
    <cellStyle name="Normal 3 2 3 2 2 6 2 2 2" xfId="14934"/>
    <cellStyle name="Normal 3 2 3 2 2 6 2 3" xfId="14935"/>
    <cellStyle name="Normal 3 2 3 2 2 6 3" xfId="14936"/>
    <cellStyle name="Normal 3 2 3 2 2 6 3 2" xfId="14937"/>
    <cellStyle name="Normal 3 2 3 2 2 6 4" xfId="14938"/>
    <cellStyle name="Normal 3 2 3 2 2 7" xfId="14939"/>
    <cellStyle name="Normal 3 2 3 2 2 7 2" xfId="14940"/>
    <cellStyle name="Normal 3 2 3 2 2 7 2 2" xfId="14941"/>
    <cellStyle name="Normal 3 2 3 2 2 7 3" xfId="14942"/>
    <cellStyle name="Normal 3 2 3 2 2 8" xfId="14943"/>
    <cellStyle name="Normal 3 2 3 2 2 8 2" xfId="14944"/>
    <cellStyle name="Normal 3 2 3 2 2 9" xfId="14945"/>
    <cellStyle name="Normal 3 2 3 2 2 9 2" xfId="14946"/>
    <cellStyle name="Normal 3 2 3 2 3" xfId="14947"/>
    <cellStyle name="Normal 3 2 3 2 3 10" xfId="14948"/>
    <cellStyle name="Normal 3 2 3 2 3 11" xfId="29214"/>
    <cellStyle name="Normal 3 2 3 2 3 2" xfId="14949"/>
    <cellStyle name="Normal 3 2 3 2 3 2 2" xfId="14950"/>
    <cellStyle name="Normal 3 2 3 2 3 2 2 2" xfId="14951"/>
    <cellStyle name="Normal 3 2 3 2 3 2 2 2 2" xfId="14952"/>
    <cellStyle name="Normal 3 2 3 2 3 2 2 2 2 2" xfId="14953"/>
    <cellStyle name="Normal 3 2 3 2 3 2 2 2 2 2 2" xfId="14954"/>
    <cellStyle name="Normal 3 2 3 2 3 2 2 2 2 3" xfId="14955"/>
    <cellStyle name="Normal 3 2 3 2 3 2 2 2 3" xfId="14956"/>
    <cellStyle name="Normal 3 2 3 2 3 2 2 2 3 2" xfId="14957"/>
    <cellStyle name="Normal 3 2 3 2 3 2 2 2 4" xfId="14958"/>
    <cellStyle name="Normal 3 2 3 2 3 2 2 3" xfId="14959"/>
    <cellStyle name="Normal 3 2 3 2 3 2 2 3 2" xfId="14960"/>
    <cellStyle name="Normal 3 2 3 2 3 2 2 3 2 2" xfId="14961"/>
    <cellStyle name="Normal 3 2 3 2 3 2 2 3 3" xfId="14962"/>
    <cellStyle name="Normal 3 2 3 2 3 2 2 4" xfId="14963"/>
    <cellStyle name="Normal 3 2 3 2 3 2 2 4 2" xfId="14964"/>
    <cellStyle name="Normal 3 2 3 2 3 2 2 5" xfId="14965"/>
    <cellStyle name="Normal 3 2 3 2 3 2 3" xfId="14966"/>
    <cellStyle name="Normal 3 2 3 2 3 2 3 2" xfId="14967"/>
    <cellStyle name="Normal 3 2 3 2 3 2 3 2 2" xfId="14968"/>
    <cellStyle name="Normal 3 2 3 2 3 2 3 2 2 2" xfId="14969"/>
    <cellStyle name="Normal 3 2 3 2 3 2 3 2 2 2 2" xfId="14970"/>
    <cellStyle name="Normal 3 2 3 2 3 2 3 2 2 3" xfId="14971"/>
    <cellStyle name="Normal 3 2 3 2 3 2 3 2 3" xfId="14972"/>
    <cellStyle name="Normal 3 2 3 2 3 2 3 2 3 2" xfId="14973"/>
    <cellStyle name="Normal 3 2 3 2 3 2 3 2 4" xfId="14974"/>
    <cellStyle name="Normal 3 2 3 2 3 2 3 3" xfId="14975"/>
    <cellStyle name="Normal 3 2 3 2 3 2 3 3 2" xfId="14976"/>
    <cellStyle name="Normal 3 2 3 2 3 2 3 3 2 2" xfId="14977"/>
    <cellStyle name="Normal 3 2 3 2 3 2 3 3 3" xfId="14978"/>
    <cellStyle name="Normal 3 2 3 2 3 2 3 4" xfId="14979"/>
    <cellStyle name="Normal 3 2 3 2 3 2 3 4 2" xfId="14980"/>
    <cellStyle name="Normal 3 2 3 2 3 2 3 5" xfId="14981"/>
    <cellStyle name="Normal 3 2 3 2 3 2 4" xfId="14982"/>
    <cellStyle name="Normal 3 2 3 2 3 2 4 2" xfId="14983"/>
    <cellStyle name="Normal 3 2 3 2 3 2 4 2 2" xfId="14984"/>
    <cellStyle name="Normal 3 2 3 2 3 2 4 2 2 2" xfId="14985"/>
    <cellStyle name="Normal 3 2 3 2 3 2 4 2 3" xfId="14986"/>
    <cellStyle name="Normal 3 2 3 2 3 2 4 3" xfId="14987"/>
    <cellStyle name="Normal 3 2 3 2 3 2 4 3 2" xfId="14988"/>
    <cellStyle name="Normal 3 2 3 2 3 2 4 4" xfId="14989"/>
    <cellStyle name="Normal 3 2 3 2 3 2 5" xfId="14990"/>
    <cellStyle name="Normal 3 2 3 2 3 2 5 2" xfId="14991"/>
    <cellStyle name="Normal 3 2 3 2 3 2 5 2 2" xfId="14992"/>
    <cellStyle name="Normal 3 2 3 2 3 2 5 3" xfId="14993"/>
    <cellStyle name="Normal 3 2 3 2 3 2 6" xfId="14994"/>
    <cellStyle name="Normal 3 2 3 2 3 2 6 2" xfId="14995"/>
    <cellStyle name="Normal 3 2 3 2 3 2 7" xfId="14996"/>
    <cellStyle name="Normal 3 2 3 2 3 2 8" xfId="29215"/>
    <cellStyle name="Normal 3 2 3 2 3 3" xfId="14997"/>
    <cellStyle name="Normal 3 2 3 2 3 3 2" xfId="14998"/>
    <cellStyle name="Normal 3 2 3 2 3 3 2 2" xfId="14999"/>
    <cellStyle name="Normal 3 2 3 2 3 3 2 2 2" xfId="15000"/>
    <cellStyle name="Normal 3 2 3 2 3 3 2 2 2 2" xfId="15001"/>
    <cellStyle name="Normal 3 2 3 2 3 3 2 2 3" xfId="15002"/>
    <cellStyle name="Normal 3 2 3 2 3 3 2 3" xfId="15003"/>
    <cellStyle name="Normal 3 2 3 2 3 3 2 3 2" xfId="15004"/>
    <cellStyle name="Normal 3 2 3 2 3 3 2 4" xfId="15005"/>
    <cellStyle name="Normal 3 2 3 2 3 3 3" xfId="15006"/>
    <cellStyle name="Normal 3 2 3 2 3 3 3 2" xfId="15007"/>
    <cellStyle name="Normal 3 2 3 2 3 3 3 2 2" xfId="15008"/>
    <cellStyle name="Normal 3 2 3 2 3 3 3 3" xfId="15009"/>
    <cellStyle name="Normal 3 2 3 2 3 3 4" xfId="15010"/>
    <cellStyle name="Normal 3 2 3 2 3 3 4 2" xfId="15011"/>
    <cellStyle name="Normal 3 2 3 2 3 3 5" xfId="15012"/>
    <cellStyle name="Normal 3 2 3 2 3 4" xfId="15013"/>
    <cellStyle name="Normal 3 2 3 2 3 4 2" xfId="15014"/>
    <cellStyle name="Normal 3 2 3 2 3 4 2 2" xfId="15015"/>
    <cellStyle name="Normal 3 2 3 2 3 4 2 2 2" xfId="15016"/>
    <cellStyle name="Normal 3 2 3 2 3 4 2 2 2 2" xfId="15017"/>
    <cellStyle name="Normal 3 2 3 2 3 4 2 2 3" xfId="15018"/>
    <cellStyle name="Normal 3 2 3 2 3 4 2 3" xfId="15019"/>
    <cellStyle name="Normal 3 2 3 2 3 4 2 3 2" xfId="15020"/>
    <cellStyle name="Normal 3 2 3 2 3 4 2 4" xfId="15021"/>
    <cellStyle name="Normal 3 2 3 2 3 4 3" xfId="15022"/>
    <cellStyle name="Normal 3 2 3 2 3 4 3 2" xfId="15023"/>
    <cellStyle name="Normal 3 2 3 2 3 4 3 2 2" xfId="15024"/>
    <cellStyle name="Normal 3 2 3 2 3 4 3 3" xfId="15025"/>
    <cellStyle name="Normal 3 2 3 2 3 4 4" xfId="15026"/>
    <cellStyle name="Normal 3 2 3 2 3 4 4 2" xfId="15027"/>
    <cellStyle name="Normal 3 2 3 2 3 4 5" xfId="15028"/>
    <cellStyle name="Normal 3 2 3 2 3 5" xfId="15029"/>
    <cellStyle name="Normal 3 2 3 2 3 5 2" xfId="15030"/>
    <cellStyle name="Normal 3 2 3 2 3 5 2 2" xfId="15031"/>
    <cellStyle name="Normal 3 2 3 2 3 5 2 2 2" xfId="15032"/>
    <cellStyle name="Normal 3 2 3 2 3 5 2 2 2 2" xfId="15033"/>
    <cellStyle name="Normal 3 2 3 2 3 5 2 2 3" xfId="15034"/>
    <cellStyle name="Normal 3 2 3 2 3 5 2 3" xfId="15035"/>
    <cellStyle name="Normal 3 2 3 2 3 5 2 3 2" xfId="15036"/>
    <cellStyle name="Normal 3 2 3 2 3 5 2 4" xfId="15037"/>
    <cellStyle name="Normal 3 2 3 2 3 5 3" xfId="15038"/>
    <cellStyle name="Normal 3 2 3 2 3 5 3 2" xfId="15039"/>
    <cellStyle name="Normal 3 2 3 2 3 5 3 2 2" xfId="15040"/>
    <cellStyle name="Normal 3 2 3 2 3 5 3 3" xfId="15041"/>
    <cellStyle name="Normal 3 2 3 2 3 5 4" xfId="15042"/>
    <cellStyle name="Normal 3 2 3 2 3 5 4 2" xfId="15043"/>
    <cellStyle name="Normal 3 2 3 2 3 5 5" xfId="15044"/>
    <cellStyle name="Normal 3 2 3 2 3 6" xfId="15045"/>
    <cellStyle name="Normal 3 2 3 2 3 6 2" xfId="15046"/>
    <cellStyle name="Normal 3 2 3 2 3 6 2 2" xfId="15047"/>
    <cellStyle name="Normal 3 2 3 2 3 6 2 2 2" xfId="15048"/>
    <cellStyle name="Normal 3 2 3 2 3 6 2 3" xfId="15049"/>
    <cellStyle name="Normal 3 2 3 2 3 6 3" xfId="15050"/>
    <cellStyle name="Normal 3 2 3 2 3 6 3 2" xfId="15051"/>
    <cellStyle name="Normal 3 2 3 2 3 6 4" xfId="15052"/>
    <cellStyle name="Normal 3 2 3 2 3 7" xfId="15053"/>
    <cellStyle name="Normal 3 2 3 2 3 7 2" xfId="15054"/>
    <cellStyle name="Normal 3 2 3 2 3 7 2 2" xfId="15055"/>
    <cellStyle name="Normal 3 2 3 2 3 7 3" xfId="15056"/>
    <cellStyle name="Normal 3 2 3 2 3 8" xfId="15057"/>
    <cellStyle name="Normal 3 2 3 2 3 8 2" xfId="15058"/>
    <cellStyle name="Normal 3 2 3 2 3 9" xfId="15059"/>
    <cellStyle name="Normal 3 2 3 2 3 9 2" xfId="15060"/>
    <cellStyle name="Normal 3 2 3 2 4" xfId="15061"/>
    <cellStyle name="Normal 3 2 3 2 4 2" xfId="15062"/>
    <cellStyle name="Normal 3 2 3 2 4 2 2" xfId="15063"/>
    <cellStyle name="Normal 3 2 3 2 4 2 2 2" xfId="15064"/>
    <cellStyle name="Normal 3 2 3 2 4 2 2 2 2" xfId="15065"/>
    <cellStyle name="Normal 3 2 3 2 4 2 2 2 2 2" xfId="15066"/>
    <cellStyle name="Normal 3 2 3 2 4 2 2 2 3" xfId="15067"/>
    <cellStyle name="Normal 3 2 3 2 4 2 2 3" xfId="15068"/>
    <cellStyle name="Normal 3 2 3 2 4 2 2 3 2" xfId="15069"/>
    <cellStyle name="Normal 3 2 3 2 4 2 2 4" xfId="15070"/>
    <cellStyle name="Normal 3 2 3 2 4 2 3" xfId="15071"/>
    <cellStyle name="Normal 3 2 3 2 4 2 3 2" xfId="15072"/>
    <cellStyle name="Normal 3 2 3 2 4 2 3 2 2" xfId="15073"/>
    <cellStyle name="Normal 3 2 3 2 4 2 3 3" xfId="15074"/>
    <cellStyle name="Normal 3 2 3 2 4 2 4" xfId="15075"/>
    <cellStyle name="Normal 3 2 3 2 4 2 4 2" xfId="15076"/>
    <cellStyle name="Normal 3 2 3 2 4 2 5" xfId="15077"/>
    <cellStyle name="Normal 3 2 3 2 4 3" xfId="15078"/>
    <cellStyle name="Normal 3 2 3 2 4 3 2" xfId="15079"/>
    <cellStyle name="Normal 3 2 3 2 4 3 2 2" xfId="15080"/>
    <cellStyle name="Normal 3 2 3 2 4 3 2 2 2" xfId="15081"/>
    <cellStyle name="Normal 3 2 3 2 4 3 2 2 2 2" xfId="15082"/>
    <cellStyle name="Normal 3 2 3 2 4 3 2 2 3" xfId="15083"/>
    <cellStyle name="Normal 3 2 3 2 4 3 2 3" xfId="15084"/>
    <cellStyle name="Normal 3 2 3 2 4 3 2 3 2" xfId="15085"/>
    <cellStyle name="Normal 3 2 3 2 4 3 2 4" xfId="15086"/>
    <cellStyle name="Normal 3 2 3 2 4 3 3" xfId="15087"/>
    <cellStyle name="Normal 3 2 3 2 4 3 3 2" xfId="15088"/>
    <cellStyle name="Normal 3 2 3 2 4 3 3 2 2" xfId="15089"/>
    <cellStyle name="Normal 3 2 3 2 4 3 3 3" xfId="15090"/>
    <cellStyle name="Normal 3 2 3 2 4 3 4" xfId="15091"/>
    <cellStyle name="Normal 3 2 3 2 4 3 4 2" xfId="15092"/>
    <cellStyle name="Normal 3 2 3 2 4 3 5" xfId="15093"/>
    <cellStyle name="Normal 3 2 3 2 4 4" xfId="15094"/>
    <cellStyle name="Normal 3 2 3 2 4 4 2" xfId="15095"/>
    <cellStyle name="Normal 3 2 3 2 4 4 2 2" xfId="15096"/>
    <cellStyle name="Normal 3 2 3 2 4 4 2 2 2" xfId="15097"/>
    <cellStyle name="Normal 3 2 3 2 4 4 2 3" xfId="15098"/>
    <cellStyle name="Normal 3 2 3 2 4 4 3" xfId="15099"/>
    <cellStyle name="Normal 3 2 3 2 4 4 3 2" xfId="15100"/>
    <cellStyle name="Normal 3 2 3 2 4 4 4" xfId="15101"/>
    <cellStyle name="Normal 3 2 3 2 4 5" xfId="15102"/>
    <cellStyle name="Normal 3 2 3 2 4 5 2" xfId="15103"/>
    <cellStyle name="Normal 3 2 3 2 4 5 2 2" xfId="15104"/>
    <cellStyle name="Normal 3 2 3 2 4 5 3" xfId="15105"/>
    <cellStyle name="Normal 3 2 3 2 4 6" xfId="15106"/>
    <cellStyle name="Normal 3 2 3 2 4 6 2" xfId="15107"/>
    <cellStyle name="Normal 3 2 3 2 4 7" xfId="15108"/>
    <cellStyle name="Normal 3 2 3 2 4 8" xfId="29216"/>
    <cellStyle name="Normal 3 2 3 2 5" xfId="15109"/>
    <cellStyle name="Normal 3 2 3 2 5 2" xfId="15110"/>
    <cellStyle name="Normal 3 2 3 2 5 2 2" xfId="15111"/>
    <cellStyle name="Normal 3 2 3 2 5 2 2 2" xfId="15112"/>
    <cellStyle name="Normal 3 2 3 2 5 2 2 2 2" xfId="15113"/>
    <cellStyle name="Normal 3 2 3 2 5 2 2 3" xfId="15114"/>
    <cellStyle name="Normal 3 2 3 2 5 2 3" xfId="15115"/>
    <cellStyle name="Normal 3 2 3 2 5 2 3 2" xfId="15116"/>
    <cellStyle name="Normal 3 2 3 2 5 2 4" xfId="15117"/>
    <cellStyle name="Normal 3 2 3 2 5 3" xfId="15118"/>
    <cellStyle name="Normal 3 2 3 2 5 3 2" xfId="15119"/>
    <cellStyle name="Normal 3 2 3 2 5 3 2 2" xfId="15120"/>
    <cellStyle name="Normal 3 2 3 2 5 3 3" xfId="15121"/>
    <cellStyle name="Normal 3 2 3 2 5 4" xfId="15122"/>
    <cellStyle name="Normal 3 2 3 2 5 4 2" xfId="15123"/>
    <cellStyle name="Normal 3 2 3 2 5 5" xfId="15124"/>
    <cellStyle name="Normal 3 2 3 2 6" xfId="15125"/>
    <cellStyle name="Normal 3 2 3 2 6 2" xfId="15126"/>
    <cellStyle name="Normal 3 2 3 2 6 2 2" xfId="15127"/>
    <cellStyle name="Normal 3 2 3 2 6 2 2 2" xfId="15128"/>
    <cellStyle name="Normal 3 2 3 2 6 2 2 2 2" xfId="15129"/>
    <cellStyle name="Normal 3 2 3 2 6 2 2 3" xfId="15130"/>
    <cellStyle name="Normal 3 2 3 2 6 2 3" xfId="15131"/>
    <cellStyle name="Normal 3 2 3 2 6 2 3 2" xfId="15132"/>
    <cellStyle name="Normal 3 2 3 2 6 2 4" xfId="15133"/>
    <cellStyle name="Normal 3 2 3 2 6 3" xfId="15134"/>
    <cellStyle name="Normal 3 2 3 2 6 3 2" xfId="15135"/>
    <cellStyle name="Normal 3 2 3 2 6 3 2 2" xfId="15136"/>
    <cellStyle name="Normal 3 2 3 2 6 3 3" xfId="15137"/>
    <cellStyle name="Normal 3 2 3 2 6 4" xfId="15138"/>
    <cellStyle name="Normal 3 2 3 2 6 4 2" xfId="15139"/>
    <cellStyle name="Normal 3 2 3 2 6 5" xfId="15140"/>
    <cellStyle name="Normal 3 2 3 2 7" xfId="15141"/>
    <cellStyle name="Normal 3 2 3 2 7 2" xfId="15142"/>
    <cellStyle name="Normal 3 2 3 2 7 2 2" xfId="15143"/>
    <cellStyle name="Normal 3 2 3 2 7 2 2 2" xfId="15144"/>
    <cellStyle name="Normal 3 2 3 2 7 2 2 2 2" xfId="15145"/>
    <cellStyle name="Normal 3 2 3 2 7 2 2 3" xfId="15146"/>
    <cellStyle name="Normal 3 2 3 2 7 2 3" xfId="15147"/>
    <cellStyle name="Normal 3 2 3 2 7 2 3 2" xfId="15148"/>
    <cellStyle name="Normal 3 2 3 2 7 2 4" xfId="15149"/>
    <cellStyle name="Normal 3 2 3 2 7 3" xfId="15150"/>
    <cellStyle name="Normal 3 2 3 2 7 3 2" xfId="15151"/>
    <cellStyle name="Normal 3 2 3 2 7 3 2 2" xfId="15152"/>
    <cellStyle name="Normal 3 2 3 2 7 3 3" xfId="15153"/>
    <cellStyle name="Normal 3 2 3 2 7 4" xfId="15154"/>
    <cellStyle name="Normal 3 2 3 2 7 4 2" xfId="15155"/>
    <cellStyle name="Normal 3 2 3 2 7 5" xfId="15156"/>
    <cellStyle name="Normal 3 2 3 2 8" xfId="15157"/>
    <cellStyle name="Normal 3 2 3 2 8 2" xfId="15158"/>
    <cellStyle name="Normal 3 2 3 2 8 2 2" xfId="15159"/>
    <cellStyle name="Normal 3 2 3 2 8 2 2 2" xfId="15160"/>
    <cellStyle name="Normal 3 2 3 2 8 2 3" xfId="15161"/>
    <cellStyle name="Normal 3 2 3 2 8 3" xfId="15162"/>
    <cellStyle name="Normal 3 2 3 2 8 3 2" xfId="15163"/>
    <cellStyle name="Normal 3 2 3 2 8 4" xfId="15164"/>
    <cellStyle name="Normal 3 2 3 2 9" xfId="15165"/>
    <cellStyle name="Normal 3 2 3 2 9 2" xfId="15166"/>
    <cellStyle name="Normal 3 2 3 2 9 2 2" xfId="15167"/>
    <cellStyle name="Normal 3 2 3 2 9 3" xfId="15168"/>
    <cellStyle name="Normal 3 2 3 3" xfId="15169"/>
    <cellStyle name="Normal 3 2 3 3 10" xfId="15170"/>
    <cellStyle name="Normal 3 2 3 3 10 2" xfId="15171"/>
    <cellStyle name="Normal 3 2 3 3 11" xfId="15172"/>
    <cellStyle name="Normal 3 2 3 3 12" xfId="29217"/>
    <cellStyle name="Normal 3 2 3 3 2" xfId="15173"/>
    <cellStyle name="Normal 3 2 3 3 2 10" xfId="15174"/>
    <cellStyle name="Normal 3 2 3 3 2 11" xfId="29218"/>
    <cellStyle name="Normal 3 2 3 3 2 2" xfId="15175"/>
    <cellStyle name="Normal 3 2 3 3 2 2 2" xfId="15176"/>
    <cellStyle name="Normal 3 2 3 3 2 2 2 2" xfId="15177"/>
    <cellStyle name="Normal 3 2 3 3 2 2 2 2 2" xfId="15178"/>
    <cellStyle name="Normal 3 2 3 3 2 2 2 2 2 2" xfId="15179"/>
    <cellStyle name="Normal 3 2 3 3 2 2 2 2 2 2 2" xfId="15180"/>
    <cellStyle name="Normal 3 2 3 3 2 2 2 2 2 3" xfId="15181"/>
    <cellStyle name="Normal 3 2 3 3 2 2 2 2 3" xfId="15182"/>
    <cellStyle name="Normal 3 2 3 3 2 2 2 2 3 2" xfId="15183"/>
    <cellStyle name="Normal 3 2 3 3 2 2 2 2 4" xfId="15184"/>
    <cellStyle name="Normal 3 2 3 3 2 2 2 3" xfId="15185"/>
    <cellStyle name="Normal 3 2 3 3 2 2 2 3 2" xfId="15186"/>
    <cellStyle name="Normal 3 2 3 3 2 2 2 3 2 2" xfId="15187"/>
    <cellStyle name="Normal 3 2 3 3 2 2 2 3 3" xfId="15188"/>
    <cellStyle name="Normal 3 2 3 3 2 2 2 4" xfId="15189"/>
    <cellStyle name="Normal 3 2 3 3 2 2 2 4 2" xfId="15190"/>
    <cellStyle name="Normal 3 2 3 3 2 2 2 5" xfId="15191"/>
    <cellStyle name="Normal 3 2 3 3 2 2 3" xfId="15192"/>
    <cellStyle name="Normal 3 2 3 3 2 2 3 2" xfId="15193"/>
    <cellStyle name="Normal 3 2 3 3 2 2 3 2 2" xfId="15194"/>
    <cellStyle name="Normal 3 2 3 3 2 2 3 2 2 2" xfId="15195"/>
    <cellStyle name="Normal 3 2 3 3 2 2 3 2 2 2 2" xfId="15196"/>
    <cellStyle name="Normal 3 2 3 3 2 2 3 2 2 3" xfId="15197"/>
    <cellStyle name="Normal 3 2 3 3 2 2 3 2 3" xfId="15198"/>
    <cellStyle name="Normal 3 2 3 3 2 2 3 2 3 2" xfId="15199"/>
    <cellStyle name="Normal 3 2 3 3 2 2 3 2 4" xfId="15200"/>
    <cellStyle name="Normal 3 2 3 3 2 2 3 3" xfId="15201"/>
    <cellStyle name="Normal 3 2 3 3 2 2 3 3 2" xfId="15202"/>
    <cellStyle name="Normal 3 2 3 3 2 2 3 3 2 2" xfId="15203"/>
    <cellStyle name="Normal 3 2 3 3 2 2 3 3 3" xfId="15204"/>
    <cellStyle name="Normal 3 2 3 3 2 2 3 4" xfId="15205"/>
    <cellStyle name="Normal 3 2 3 3 2 2 3 4 2" xfId="15206"/>
    <cellStyle name="Normal 3 2 3 3 2 2 3 5" xfId="15207"/>
    <cellStyle name="Normal 3 2 3 3 2 2 4" xfId="15208"/>
    <cellStyle name="Normal 3 2 3 3 2 2 4 2" xfId="15209"/>
    <cellStyle name="Normal 3 2 3 3 2 2 4 2 2" xfId="15210"/>
    <cellStyle name="Normal 3 2 3 3 2 2 4 2 2 2" xfId="15211"/>
    <cellStyle name="Normal 3 2 3 3 2 2 4 2 3" xfId="15212"/>
    <cellStyle name="Normal 3 2 3 3 2 2 4 3" xfId="15213"/>
    <cellStyle name="Normal 3 2 3 3 2 2 4 3 2" xfId="15214"/>
    <cellStyle name="Normal 3 2 3 3 2 2 4 4" xfId="15215"/>
    <cellStyle name="Normal 3 2 3 3 2 2 5" xfId="15216"/>
    <cellStyle name="Normal 3 2 3 3 2 2 5 2" xfId="15217"/>
    <cellStyle name="Normal 3 2 3 3 2 2 5 2 2" xfId="15218"/>
    <cellStyle name="Normal 3 2 3 3 2 2 5 3" xfId="15219"/>
    <cellStyle name="Normal 3 2 3 3 2 2 6" xfId="15220"/>
    <cellStyle name="Normal 3 2 3 3 2 2 6 2" xfId="15221"/>
    <cellStyle name="Normal 3 2 3 3 2 2 7" xfId="15222"/>
    <cellStyle name="Normal 3 2 3 3 2 2 8" xfId="29219"/>
    <cellStyle name="Normal 3 2 3 3 2 3" xfId="15223"/>
    <cellStyle name="Normal 3 2 3 3 2 3 2" xfId="15224"/>
    <cellStyle name="Normal 3 2 3 3 2 3 2 2" xfId="15225"/>
    <cellStyle name="Normal 3 2 3 3 2 3 2 2 2" xfId="15226"/>
    <cellStyle name="Normal 3 2 3 3 2 3 2 2 2 2" xfId="15227"/>
    <cellStyle name="Normal 3 2 3 3 2 3 2 2 3" xfId="15228"/>
    <cellStyle name="Normal 3 2 3 3 2 3 2 3" xfId="15229"/>
    <cellStyle name="Normal 3 2 3 3 2 3 2 3 2" xfId="15230"/>
    <cellStyle name="Normal 3 2 3 3 2 3 2 4" xfId="15231"/>
    <cellStyle name="Normal 3 2 3 3 2 3 3" xfId="15232"/>
    <cellStyle name="Normal 3 2 3 3 2 3 3 2" xfId="15233"/>
    <cellStyle name="Normal 3 2 3 3 2 3 3 2 2" xfId="15234"/>
    <cellStyle name="Normal 3 2 3 3 2 3 3 3" xfId="15235"/>
    <cellStyle name="Normal 3 2 3 3 2 3 4" xfId="15236"/>
    <cellStyle name="Normal 3 2 3 3 2 3 4 2" xfId="15237"/>
    <cellStyle name="Normal 3 2 3 3 2 3 5" xfId="15238"/>
    <cellStyle name="Normal 3 2 3 3 2 4" xfId="15239"/>
    <cellStyle name="Normal 3 2 3 3 2 4 2" xfId="15240"/>
    <cellStyle name="Normal 3 2 3 3 2 4 2 2" xfId="15241"/>
    <cellStyle name="Normal 3 2 3 3 2 4 2 2 2" xfId="15242"/>
    <cellStyle name="Normal 3 2 3 3 2 4 2 2 2 2" xfId="15243"/>
    <cellStyle name="Normal 3 2 3 3 2 4 2 2 3" xfId="15244"/>
    <cellStyle name="Normal 3 2 3 3 2 4 2 3" xfId="15245"/>
    <cellStyle name="Normal 3 2 3 3 2 4 2 3 2" xfId="15246"/>
    <cellStyle name="Normal 3 2 3 3 2 4 2 4" xfId="15247"/>
    <cellStyle name="Normal 3 2 3 3 2 4 3" xfId="15248"/>
    <cellStyle name="Normal 3 2 3 3 2 4 3 2" xfId="15249"/>
    <cellStyle name="Normal 3 2 3 3 2 4 3 2 2" xfId="15250"/>
    <cellStyle name="Normal 3 2 3 3 2 4 3 3" xfId="15251"/>
    <cellStyle name="Normal 3 2 3 3 2 4 4" xfId="15252"/>
    <cellStyle name="Normal 3 2 3 3 2 4 4 2" xfId="15253"/>
    <cellStyle name="Normal 3 2 3 3 2 4 5" xfId="15254"/>
    <cellStyle name="Normal 3 2 3 3 2 5" xfId="15255"/>
    <cellStyle name="Normal 3 2 3 3 2 5 2" xfId="15256"/>
    <cellStyle name="Normal 3 2 3 3 2 5 2 2" xfId="15257"/>
    <cellStyle name="Normal 3 2 3 3 2 5 2 2 2" xfId="15258"/>
    <cellStyle name="Normal 3 2 3 3 2 5 2 2 2 2" xfId="15259"/>
    <cellStyle name="Normal 3 2 3 3 2 5 2 2 3" xfId="15260"/>
    <cellStyle name="Normal 3 2 3 3 2 5 2 3" xfId="15261"/>
    <cellStyle name="Normal 3 2 3 3 2 5 2 3 2" xfId="15262"/>
    <cellStyle name="Normal 3 2 3 3 2 5 2 4" xfId="15263"/>
    <cellStyle name="Normal 3 2 3 3 2 5 3" xfId="15264"/>
    <cellStyle name="Normal 3 2 3 3 2 5 3 2" xfId="15265"/>
    <cellStyle name="Normal 3 2 3 3 2 5 3 2 2" xfId="15266"/>
    <cellStyle name="Normal 3 2 3 3 2 5 3 3" xfId="15267"/>
    <cellStyle name="Normal 3 2 3 3 2 5 4" xfId="15268"/>
    <cellStyle name="Normal 3 2 3 3 2 5 4 2" xfId="15269"/>
    <cellStyle name="Normal 3 2 3 3 2 5 5" xfId="15270"/>
    <cellStyle name="Normal 3 2 3 3 2 6" xfId="15271"/>
    <cellStyle name="Normal 3 2 3 3 2 6 2" xfId="15272"/>
    <cellStyle name="Normal 3 2 3 3 2 6 2 2" xfId="15273"/>
    <cellStyle name="Normal 3 2 3 3 2 6 2 2 2" xfId="15274"/>
    <cellStyle name="Normal 3 2 3 3 2 6 2 3" xfId="15275"/>
    <cellStyle name="Normal 3 2 3 3 2 6 3" xfId="15276"/>
    <cellStyle name="Normal 3 2 3 3 2 6 3 2" xfId="15277"/>
    <cellStyle name="Normal 3 2 3 3 2 6 4" xfId="15278"/>
    <cellStyle name="Normal 3 2 3 3 2 7" xfId="15279"/>
    <cellStyle name="Normal 3 2 3 3 2 7 2" xfId="15280"/>
    <cellStyle name="Normal 3 2 3 3 2 7 2 2" xfId="15281"/>
    <cellStyle name="Normal 3 2 3 3 2 7 3" xfId="15282"/>
    <cellStyle name="Normal 3 2 3 3 2 8" xfId="15283"/>
    <cellStyle name="Normal 3 2 3 3 2 8 2" xfId="15284"/>
    <cellStyle name="Normal 3 2 3 3 2 9" xfId="15285"/>
    <cellStyle name="Normal 3 2 3 3 2 9 2" xfId="15286"/>
    <cellStyle name="Normal 3 2 3 3 3" xfId="15287"/>
    <cellStyle name="Normal 3 2 3 3 3 2" xfId="15288"/>
    <cellStyle name="Normal 3 2 3 3 3 2 2" xfId="15289"/>
    <cellStyle name="Normal 3 2 3 3 3 2 2 2" xfId="15290"/>
    <cellStyle name="Normal 3 2 3 3 3 2 2 2 2" xfId="15291"/>
    <cellStyle name="Normal 3 2 3 3 3 2 2 2 2 2" xfId="15292"/>
    <cellStyle name="Normal 3 2 3 3 3 2 2 2 3" xfId="15293"/>
    <cellStyle name="Normal 3 2 3 3 3 2 2 3" xfId="15294"/>
    <cellStyle name="Normal 3 2 3 3 3 2 2 3 2" xfId="15295"/>
    <cellStyle name="Normal 3 2 3 3 3 2 2 4" xfId="15296"/>
    <cellStyle name="Normal 3 2 3 3 3 2 3" xfId="15297"/>
    <cellStyle name="Normal 3 2 3 3 3 2 3 2" xfId="15298"/>
    <cellStyle name="Normal 3 2 3 3 3 2 3 2 2" xfId="15299"/>
    <cellStyle name="Normal 3 2 3 3 3 2 3 3" xfId="15300"/>
    <cellStyle name="Normal 3 2 3 3 3 2 4" xfId="15301"/>
    <cellStyle name="Normal 3 2 3 3 3 2 4 2" xfId="15302"/>
    <cellStyle name="Normal 3 2 3 3 3 2 5" xfId="15303"/>
    <cellStyle name="Normal 3 2 3 3 3 3" xfId="15304"/>
    <cellStyle name="Normal 3 2 3 3 3 3 2" xfId="15305"/>
    <cellStyle name="Normal 3 2 3 3 3 3 2 2" xfId="15306"/>
    <cellStyle name="Normal 3 2 3 3 3 3 2 2 2" xfId="15307"/>
    <cellStyle name="Normal 3 2 3 3 3 3 2 2 2 2" xfId="15308"/>
    <cellStyle name="Normal 3 2 3 3 3 3 2 2 3" xfId="15309"/>
    <cellStyle name="Normal 3 2 3 3 3 3 2 3" xfId="15310"/>
    <cellStyle name="Normal 3 2 3 3 3 3 2 3 2" xfId="15311"/>
    <cellStyle name="Normal 3 2 3 3 3 3 2 4" xfId="15312"/>
    <cellStyle name="Normal 3 2 3 3 3 3 3" xfId="15313"/>
    <cellStyle name="Normal 3 2 3 3 3 3 3 2" xfId="15314"/>
    <cellStyle name="Normal 3 2 3 3 3 3 3 2 2" xfId="15315"/>
    <cellStyle name="Normal 3 2 3 3 3 3 3 3" xfId="15316"/>
    <cellStyle name="Normal 3 2 3 3 3 3 4" xfId="15317"/>
    <cellStyle name="Normal 3 2 3 3 3 3 4 2" xfId="15318"/>
    <cellStyle name="Normal 3 2 3 3 3 3 5" xfId="15319"/>
    <cellStyle name="Normal 3 2 3 3 3 4" xfId="15320"/>
    <cellStyle name="Normal 3 2 3 3 3 4 2" xfId="15321"/>
    <cellStyle name="Normal 3 2 3 3 3 4 2 2" xfId="15322"/>
    <cellStyle name="Normal 3 2 3 3 3 4 2 2 2" xfId="15323"/>
    <cellStyle name="Normal 3 2 3 3 3 4 2 3" xfId="15324"/>
    <cellStyle name="Normal 3 2 3 3 3 4 3" xfId="15325"/>
    <cellStyle name="Normal 3 2 3 3 3 4 3 2" xfId="15326"/>
    <cellStyle name="Normal 3 2 3 3 3 4 4" xfId="15327"/>
    <cellStyle name="Normal 3 2 3 3 3 5" xfId="15328"/>
    <cellStyle name="Normal 3 2 3 3 3 5 2" xfId="15329"/>
    <cellStyle name="Normal 3 2 3 3 3 5 2 2" xfId="15330"/>
    <cellStyle name="Normal 3 2 3 3 3 5 3" xfId="15331"/>
    <cellStyle name="Normal 3 2 3 3 3 6" xfId="15332"/>
    <cellStyle name="Normal 3 2 3 3 3 6 2" xfId="15333"/>
    <cellStyle name="Normal 3 2 3 3 3 7" xfId="15334"/>
    <cellStyle name="Normal 3 2 3 3 3 8" xfId="29220"/>
    <cellStyle name="Normal 3 2 3 3 4" xfId="15335"/>
    <cellStyle name="Normal 3 2 3 3 4 2" xfId="15336"/>
    <cellStyle name="Normal 3 2 3 3 4 2 2" xfId="15337"/>
    <cellStyle name="Normal 3 2 3 3 4 2 2 2" xfId="15338"/>
    <cellStyle name="Normal 3 2 3 3 4 2 2 2 2" xfId="15339"/>
    <cellStyle name="Normal 3 2 3 3 4 2 2 3" xfId="15340"/>
    <cellStyle name="Normal 3 2 3 3 4 2 3" xfId="15341"/>
    <cellStyle name="Normal 3 2 3 3 4 2 3 2" xfId="15342"/>
    <cellStyle name="Normal 3 2 3 3 4 2 4" xfId="15343"/>
    <cellStyle name="Normal 3 2 3 3 4 3" xfId="15344"/>
    <cellStyle name="Normal 3 2 3 3 4 3 2" xfId="15345"/>
    <cellStyle name="Normal 3 2 3 3 4 3 2 2" xfId="15346"/>
    <cellStyle name="Normal 3 2 3 3 4 3 3" xfId="15347"/>
    <cellStyle name="Normal 3 2 3 3 4 4" xfId="15348"/>
    <cellStyle name="Normal 3 2 3 3 4 4 2" xfId="15349"/>
    <cellStyle name="Normal 3 2 3 3 4 5" xfId="15350"/>
    <cellStyle name="Normal 3 2 3 3 5" xfId="15351"/>
    <cellStyle name="Normal 3 2 3 3 5 2" xfId="15352"/>
    <cellStyle name="Normal 3 2 3 3 5 2 2" xfId="15353"/>
    <cellStyle name="Normal 3 2 3 3 5 2 2 2" xfId="15354"/>
    <cellStyle name="Normal 3 2 3 3 5 2 2 2 2" xfId="15355"/>
    <cellStyle name="Normal 3 2 3 3 5 2 2 3" xfId="15356"/>
    <cellStyle name="Normal 3 2 3 3 5 2 3" xfId="15357"/>
    <cellStyle name="Normal 3 2 3 3 5 2 3 2" xfId="15358"/>
    <cellStyle name="Normal 3 2 3 3 5 2 4" xfId="15359"/>
    <cellStyle name="Normal 3 2 3 3 5 3" xfId="15360"/>
    <cellStyle name="Normal 3 2 3 3 5 3 2" xfId="15361"/>
    <cellStyle name="Normal 3 2 3 3 5 3 2 2" xfId="15362"/>
    <cellStyle name="Normal 3 2 3 3 5 3 3" xfId="15363"/>
    <cellStyle name="Normal 3 2 3 3 5 4" xfId="15364"/>
    <cellStyle name="Normal 3 2 3 3 5 4 2" xfId="15365"/>
    <cellStyle name="Normal 3 2 3 3 5 5" xfId="15366"/>
    <cellStyle name="Normal 3 2 3 3 6" xfId="15367"/>
    <cellStyle name="Normal 3 2 3 3 6 2" xfId="15368"/>
    <cellStyle name="Normal 3 2 3 3 6 2 2" xfId="15369"/>
    <cellStyle name="Normal 3 2 3 3 6 2 2 2" xfId="15370"/>
    <cellStyle name="Normal 3 2 3 3 6 2 2 2 2" xfId="15371"/>
    <cellStyle name="Normal 3 2 3 3 6 2 2 3" xfId="15372"/>
    <cellStyle name="Normal 3 2 3 3 6 2 3" xfId="15373"/>
    <cellStyle name="Normal 3 2 3 3 6 2 3 2" xfId="15374"/>
    <cellStyle name="Normal 3 2 3 3 6 2 4" xfId="15375"/>
    <cellStyle name="Normal 3 2 3 3 6 3" xfId="15376"/>
    <cellStyle name="Normal 3 2 3 3 6 3 2" xfId="15377"/>
    <cellStyle name="Normal 3 2 3 3 6 3 2 2" xfId="15378"/>
    <cellStyle name="Normal 3 2 3 3 6 3 3" xfId="15379"/>
    <cellStyle name="Normal 3 2 3 3 6 4" xfId="15380"/>
    <cellStyle name="Normal 3 2 3 3 6 4 2" xfId="15381"/>
    <cellStyle name="Normal 3 2 3 3 6 5" xfId="15382"/>
    <cellStyle name="Normal 3 2 3 3 7" xfId="15383"/>
    <cellStyle name="Normal 3 2 3 3 7 2" xfId="15384"/>
    <cellStyle name="Normal 3 2 3 3 7 2 2" xfId="15385"/>
    <cellStyle name="Normal 3 2 3 3 7 2 2 2" xfId="15386"/>
    <cellStyle name="Normal 3 2 3 3 7 2 3" xfId="15387"/>
    <cellStyle name="Normal 3 2 3 3 7 3" xfId="15388"/>
    <cellStyle name="Normal 3 2 3 3 7 3 2" xfId="15389"/>
    <cellStyle name="Normal 3 2 3 3 7 4" xfId="15390"/>
    <cellStyle name="Normal 3 2 3 3 8" xfId="15391"/>
    <cellStyle name="Normal 3 2 3 3 8 2" xfId="15392"/>
    <cellStyle name="Normal 3 2 3 3 8 2 2" xfId="15393"/>
    <cellStyle name="Normal 3 2 3 3 8 3" xfId="15394"/>
    <cellStyle name="Normal 3 2 3 3 9" xfId="15395"/>
    <cellStyle name="Normal 3 2 3 3 9 2" xfId="15396"/>
    <cellStyle name="Normal 3 2 3 4" xfId="15397"/>
    <cellStyle name="Normal 3 2 3 4 10" xfId="15398"/>
    <cellStyle name="Normal 3 2 3 4 11" xfId="29221"/>
    <cellStyle name="Normal 3 2 3 4 2" xfId="15399"/>
    <cellStyle name="Normal 3 2 3 4 2 2" xfId="15400"/>
    <cellStyle name="Normal 3 2 3 4 2 2 2" xfId="15401"/>
    <cellStyle name="Normal 3 2 3 4 2 2 2 2" xfId="15402"/>
    <cellStyle name="Normal 3 2 3 4 2 2 2 2 2" xfId="15403"/>
    <cellStyle name="Normal 3 2 3 4 2 2 2 2 2 2" xfId="15404"/>
    <cellStyle name="Normal 3 2 3 4 2 2 2 2 3" xfId="15405"/>
    <cellStyle name="Normal 3 2 3 4 2 2 2 3" xfId="15406"/>
    <cellStyle name="Normal 3 2 3 4 2 2 2 3 2" xfId="15407"/>
    <cellStyle name="Normal 3 2 3 4 2 2 2 4" xfId="15408"/>
    <cellStyle name="Normal 3 2 3 4 2 2 3" xfId="15409"/>
    <cellStyle name="Normal 3 2 3 4 2 2 3 2" xfId="15410"/>
    <cellStyle name="Normal 3 2 3 4 2 2 3 2 2" xfId="15411"/>
    <cellStyle name="Normal 3 2 3 4 2 2 3 3" xfId="15412"/>
    <cellStyle name="Normal 3 2 3 4 2 2 4" xfId="15413"/>
    <cellStyle name="Normal 3 2 3 4 2 2 4 2" xfId="15414"/>
    <cellStyle name="Normal 3 2 3 4 2 2 5" xfId="15415"/>
    <cellStyle name="Normal 3 2 3 4 2 3" xfId="15416"/>
    <cellStyle name="Normal 3 2 3 4 2 3 2" xfId="15417"/>
    <cellStyle name="Normal 3 2 3 4 2 3 2 2" xfId="15418"/>
    <cellStyle name="Normal 3 2 3 4 2 3 2 2 2" xfId="15419"/>
    <cellStyle name="Normal 3 2 3 4 2 3 2 2 2 2" xfId="15420"/>
    <cellStyle name="Normal 3 2 3 4 2 3 2 2 3" xfId="15421"/>
    <cellStyle name="Normal 3 2 3 4 2 3 2 3" xfId="15422"/>
    <cellStyle name="Normal 3 2 3 4 2 3 2 3 2" xfId="15423"/>
    <cellStyle name="Normal 3 2 3 4 2 3 2 4" xfId="15424"/>
    <cellStyle name="Normal 3 2 3 4 2 3 3" xfId="15425"/>
    <cellStyle name="Normal 3 2 3 4 2 3 3 2" xfId="15426"/>
    <cellStyle name="Normal 3 2 3 4 2 3 3 2 2" xfId="15427"/>
    <cellStyle name="Normal 3 2 3 4 2 3 3 3" xfId="15428"/>
    <cellStyle name="Normal 3 2 3 4 2 3 4" xfId="15429"/>
    <cellStyle name="Normal 3 2 3 4 2 3 4 2" xfId="15430"/>
    <cellStyle name="Normal 3 2 3 4 2 3 5" xfId="15431"/>
    <cellStyle name="Normal 3 2 3 4 2 4" xfId="15432"/>
    <cellStyle name="Normal 3 2 3 4 2 4 2" xfId="15433"/>
    <cellStyle name="Normal 3 2 3 4 2 4 2 2" xfId="15434"/>
    <cellStyle name="Normal 3 2 3 4 2 4 2 2 2" xfId="15435"/>
    <cellStyle name="Normal 3 2 3 4 2 4 2 3" xfId="15436"/>
    <cellStyle name="Normal 3 2 3 4 2 4 3" xfId="15437"/>
    <cellStyle name="Normal 3 2 3 4 2 4 3 2" xfId="15438"/>
    <cellStyle name="Normal 3 2 3 4 2 4 4" xfId="15439"/>
    <cellStyle name="Normal 3 2 3 4 2 5" xfId="15440"/>
    <cellStyle name="Normal 3 2 3 4 2 5 2" xfId="15441"/>
    <cellStyle name="Normal 3 2 3 4 2 5 2 2" xfId="15442"/>
    <cellStyle name="Normal 3 2 3 4 2 5 3" xfId="15443"/>
    <cellStyle name="Normal 3 2 3 4 2 6" xfId="15444"/>
    <cellStyle name="Normal 3 2 3 4 2 6 2" xfId="15445"/>
    <cellStyle name="Normal 3 2 3 4 2 7" xfId="15446"/>
    <cellStyle name="Normal 3 2 3 4 2 8" xfId="29222"/>
    <cellStyle name="Normal 3 2 3 4 3" xfId="15447"/>
    <cellStyle name="Normal 3 2 3 4 3 2" xfId="15448"/>
    <cellStyle name="Normal 3 2 3 4 3 2 2" xfId="15449"/>
    <cellStyle name="Normal 3 2 3 4 3 2 2 2" xfId="15450"/>
    <cellStyle name="Normal 3 2 3 4 3 2 2 2 2" xfId="15451"/>
    <cellStyle name="Normal 3 2 3 4 3 2 2 3" xfId="15452"/>
    <cellStyle name="Normal 3 2 3 4 3 2 3" xfId="15453"/>
    <cellStyle name="Normal 3 2 3 4 3 2 3 2" xfId="15454"/>
    <cellStyle name="Normal 3 2 3 4 3 2 4" xfId="15455"/>
    <cellStyle name="Normal 3 2 3 4 3 3" xfId="15456"/>
    <cellStyle name="Normal 3 2 3 4 3 3 2" xfId="15457"/>
    <cellStyle name="Normal 3 2 3 4 3 3 2 2" xfId="15458"/>
    <cellStyle name="Normal 3 2 3 4 3 3 3" xfId="15459"/>
    <cellStyle name="Normal 3 2 3 4 3 4" xfId="15460"/>
    <cellStyle name="Normal 3 2 3 4 3 4 2" xfId="15461"/>
    <cellStyle name="Normal 3 2 3 4 3 5" xfId="15462"/>
    <cellStyle name="Normal 3 2 3 4 4" xfId="15463"/>
    <cellStyle name="Normal 3 2 3 4 4 2" xfId="15464"/>
    <cellStyle name="Normal 3 2 3 4 4 2 2" xfId="15465"/>
    <cellStyle name="Normal 3 2 3 4 4 2 2 2" xfId="15466"/>
    <cellStyle name="Normal 3 2 3 4 4 2 2 2 2" xfId="15467"/>
    <cellStyle name="Normal 3 2 3 4 4 2 2 3" xfId="15468"/>
    <cellStyle name="Normal 3 2 3 4 4 2 3" xfId="15469"/>
    <cellStyle name="Normal 3 2 3 4 4 2 3 2" xfId="15470"/>
    <cellStyle name="Normal 3 2 3 4 4 2 4" xfId="15471"/>
    <cellStyle name="Normal 3 2 3 4 4 3" xfId="15472"/>
    <cellStyle name="Normal 3 2 3 4 4 3 2" xfId="15473"/>
    <cellStyle name="Normal 3 2 3 4 4 3 2 2" xfId="15474"/>
    <cellStyle name="Normal 3 2 3 4 4 3 3" xfId="15475"/>
    <cellStyle name="Normal 3 2 3 4 4 4" xfId="15476"/>
    <cellStyle name="Normal 3 2 3 4 4 4 2" xfId="15477"/>
    <cellStyle name="Normal 3 2 3 4 4 5" xfId="15478"/>
    <cellStyle name="Normal 3 2 3 4 5" xfId="15479"/>
    <cellStyle name="Normal 3 2 3 4 5 2" xfId="15480"/>
    <cellStyle name="Normal 3 2 3 4 5 2 2" xfId="15481"/>
    <cellStyle name="Normal 3 2 3 4 5 2 2 2" xfId="15482"/>
    <cellStyle name="Normal 3 2 3 4 5 2 2 2 2" xfId="15483"/>
    <cellStyle name="Normal 3 2 3 4 5 2 2 3" xfId="15484"/>
    <cellStyle name="Normal 3 2 3 4 5 2 3" xfId="15485"/>
    <cellStyle name="Normal 3 2 3 4 5 2 3 2" xfId="15486"/>
    <cellStyle name="Normal 3 2 3 4 5 2 4" xfId="15487"/>
    <cellStyle name="Normal 3 2 3 4 5 3" xfId="15488"/>
    <cellStyle name="Normal 3 2 3 4 5 3 2" xfId="15489"/>
    <cellStyle name="Normal 3 2 3 4 5 3 2 2" xfId="15490"/>
    <cellStyle name="Normal 3 2 3 4 5 3 3" xfId="15491"/>
    <cellStyle name="Normal 3 2 3 4 5 4" xfId="15492"/>
    <cellStyle name="Normal 3 2 3 4 5 4 2" xfId="15493"/>
    <cellStyle name="Normal 3 2 3 4 5 5" xfId="15494"/>
    <cellStyle name="Normal 3 2 3 4 6" xfId="15495"/>
    <cellStyle name="Normal 3 2 3 4 6 2" xfId="15496"/>
    <cellStyle name="Normal 3 2 3 4 6 2 2" xfId="15497"/>
    <cellStyle name="Normal 3 2 3 4 6 2 2 2" xfId="15498"/>
    <cellStyle name="Normal 3 2 3 4 6 2 3" xfId="15499"/>
    <cellStyle name="Normal 3 2 3 4 6 3" xfId="15500"/>
    <cellStyle name="Normal 3 2 3 4 6 3 2" xfId="15501"/>
    <cellStyle name="Normal 3 2 3 4 6 4" xfId="15502"/>
    <cellStyle name="Normal 3 2 3 4 7" xfId="15503"/>
    <cellStyle name="Normal 3 2 3 4 7 2" xfId="15504"/>
    <cellStyle name="Normal 3 2 3 4 7 2 2" xfId="15505"/>
    <cellStyle name="Normal 3 2 3 4 7 3" xfId="15506"/>
    <cellStyle name="Normal 3 2 3 4 8" xfId="15507"/>
    <cellStyle name="Normal 3 2 3 4 8 2" xfId="15508"/>
    <cellStyle name="Normal 3 2 3 4 9" xfId="15509"/>
    <cellStyle name="Normal 3 2 3 4 9 2" xfId="15510"/>
    <cellStyle name="Normal 3 2 3 5" xfId="15511"/>
    <cellStyle name="Normal 3 2 3 5 10" xfId="15512"/>
    <cellStyle name="Normal 3 2 3 5 11" xfId="29223"/>
    <cellStyle name="Normal 3 2 3 5 2" xfId="15513"/>
    <cellStyle name="Normal 3 2 3 5 2 2" xfId="15514"/>
    <cellStyle name="Normal 3 2 3 5 2 2 2" xfId="15515"/>
    <cellStyle name="Normal 3 2 3 5 2 2 2 2" xfId="15516"/>
    <cellStyle name="Normal 3 2 3 5 2 2 2 2 2" xfId="15517"/>
    <cellStyle name="Normal 3 2 3 5 2 2 2 2 2 2" xfId="15518"/>
    <cellStyle name="Normal 3 2 3 5 2 2 2 2 3" xfId="15519"/>
    <cellStyle name="Normal 3 2 3 5 2 2 2 3" xfId="15520"/>
    <cellStyle name="Normal 3 2 3 5 2 2 2 3 2" xfId="15521"/>
    <cellStyle name="Normal 3 2 3 5 2 2 2 4" xfId="15522"/>
    <cellStyle name="Normal 3 2 3 5 2 2 3" xfId="15523"/>
    <cellStyle name="Normal 3 2 3 5 2 2 3 2" xfId="15524"/>
    <cellStyle name="Normal 3 2 3 5 2 2 3 2 2" xfId="15525"/>
    <cellStyle name="Normal 3 2 3 5 2 2 3 3" xfId="15526"/>
    <cellStyle name="Normal 3 2 3 5 2 2 4" xfId="15527"/>
    <cellStyle name="Normal 3 2 3 5 2 2 4 2" xfId="15528"/>
    <cellStyle name="Normal 3 2 3 5 2 2 5" xfId="15529"/>
    <cellStyle name="Normal 3 2 3 5 2 3" xfId="15530"/>
    <cellStyle name="Normal 3 2 3 5 2 3 2" xfId="15531"/>
    <cellStyle name="Normal 3 2 3 5 2 3 2 2" xfId="15532"/>
    <cellStyle name="Normal 3 2 3 5 2 3 2 2 2" xfId="15533"/>
    <cellStyle name="Normal 3 2 3 5 2 3 2 2 2 2" xfId="15534"/>
    <cellStyle name="Normal 3 2 3 5 2 3 2 2 3" xfId="15535"/>
    <cellStyle name="Normal 3 2 3 5 2 3 2 3" xfId="15536"/>
    <cellStyle name="Normal 3 2 3 5 2 3 2 3 2" xfId="15537"/>
    <cellStyle name="Normal 3 2 3 5 2 3 2 4" xfId="15538"/>
    <cellStyle name="Normal 3 2 3 5 2 3 3" xfId="15539"/>
    <cellStyle name="Normal 3 2 3 5 2 3 3 2" xfId="15540"/>
    <cellStyle name="Normal 3 2 3 5 2 3 3 2 2" xfId="15541"/>
    <cellStyle name="Normal 3 2 3 5 2 3 3 3" xfId="15542"/>
    <cellStyle name="Normal 3 2 3 5 2 3 4" xfId="15543"/>
    <cellStyle name="Normal 3 2 3 5 2 3 4 2" xfId="15544"/>
    <cellStyle name="Normal 3 2 3 5 2 3 5" xfId="15545"/>
    <cellStyle name="Normal 3 2 3 5 2 4" xfId="15546"/>
    <cellStyle name="Normal 3 2 3 5 2 4 2" xfId="15547"/>
    <cellStyle name="Normal 3 2 3 5 2 4 2 2" xfId="15548"/>
    <cellStyle name="Normal 3 2 3 5 2 4 2 2 2" xfId="15549"/>
    <cellStyle name="Normal 3 2 3 5 2 4 2 3" xfId="15550"/>
    <cellStyle name="Normal 3 2 3 5 2 4 3" xfId="15551"/>
    <cellStyle name="Normal 3 2 3 5 2 4 3 2" xfId="15552"/>
    <cellStyle name="Normal 3 2 3 5 2 4 4" xfId="15553"/>
    <cellStyle name="Normal 3 2 3 5 2 5" xfId="15554"/>
    <cellStyle name="Normal 3 2 3 5 2 5 2" xfId="15555"/>
    <cellStyle name="Normal 3 2 3 5 2 5 2 2" xfId="15556"/>
    <cellStyle name="Normal 3 2 3 5 2 5 3" xfId="15557"/>
    <cellStyle name="Normal 3 2 3 5 2 6" xfId="15558"/>
    <cellStyle name="Normal 3 2 3 5 2 6 2" xfId="15559"/>
    <cellStyle name="Normal 3 2 3 5 2 7" xfId="15560"/>
    <cellStyle name="Normal 3 2 3 5 2 8" xfId="29224"/>
    <cellStyle name="Normal 3 2 3 5 3" xfId="15561"/>
    <cellStyle name="Normal 3 2 3 5 3 2" xfId="15562"/>
    <cellStyle name="Normal 3 2 3 5 3 2 2" xfId="15563"/>
    <cellStyle name="Normal 3 2 3 5 3 2 2 2" xfId="15564"/>
    <cellStyle name="Normal 3 2 3 5 3 2 2 2 2" xfId="15565"/>
    <cellStyle name="Normal 3 2 3 5 3 2 2 3" xfId="15566"/>
    <cellStyle name="Normal 3 2 3 5 3 2 3" xfId="15567"/>
    <cellStyle name="Normal 3 2 3 5 3 2 3 2" xfId="15568"/>
    <cellStyle name="Normal 3 2 3 5 3 2 4" xfId="15569"/>
    <cellStyle name="Normal 3 2 3 5 3 3" xfId="15570"/>
    <cellStyle name="Normal 3 2 3 5 3 3 2" xfId="15571"/>
    <cellStyle name="Normal 3 2 3 5 3 3 2 2" xfId="15572"/>
    <cellStyle name="Normal 3 2 3 5 3 3 3" xfId="15573"/>
    <cellStyle name="Normal 3 2 3 5 3 4" xfId="15574"/>
    <cellStyle name="Normal 3 2 3 5 3 4 2" xfId="15575"/>
    <cellStyle name="Normal 3 2 3 5 3 5" xfId="15576"/>
    <cellStyle name="Normal 3 2 3 5 4" xfId="15577"/>
    <cellStyle name="Normal 3 2 3 5 4 2" xfId="15578"/>
    <cellStyle name="Normal 3 2 3 5 4 2 2" xfId="15579"/>
    <cellStyle name="Normal 3 2 3 5 4 2 2 2" xfId="15580"/>
    <cellStyle name="Normal 3 2 3 5 4 2 2 2 2" xfId="15581"/>
    <cellStyle name="Normal 3 2 3 5 4 2 2 3" xfId="15582"/>
    <cellStyle name="Normal 3 2 3 5 4 2 3" xfId="15583"/>
    <cellStyle name="Normal 3 2 3 5 4 2 3 2" xfId="15584"/>
    <cellStyle name="Normal 3 2 3 5 4 2 4" xfId="15585"/>
    <cellStyle name="Normal 3 2 3 5 4 3" xfId="15586"/>
    <cellStyle name="Normal 3 2 3 5 4 3 2" xfId="15587"/>
    <cellStyle name="Normal 3 2 3 5 4 3 2 2" xfId="15588"/>
    <cellStyle name="Normal 3 2 3 5 4 3 3" xfId="15589"/>
    <cellStyle name="Normal 3 2 3 5 4 4" xfId="15590"/>
    <cellStyle name="Normal 3 2 3 5 4 4 2" xfId="15591"/>
    <cellStyle name="Normal 3 2 3 5 4 5" xfId="15592"/>
    <cellStyle name="Normal 3 2 3 5 5" xfId="15593"/>
    <cellStyle name="Normal 3 2 3 5 5 2" xfId="15594"/>
    <cellStyle name="Normal 3 2 3 5 5 2 2" xfId="15595"/>
    <cellStyle name="Normal 3 2 3 5 5 2 2 2" xfId="15596"/>
    <cellStyle name="Normal 3 2 3 5 5 2 2 2 2" xfId="15597"/>
    <cellStyle name="Normal 3 2 3 5 5 2 2 3" xfId="15598"/>
    <cellStyle name="Normal 3 2 3 5 5 2 3" xfId="15599"/>
    <cellStyle name="Normal 3 2 3 5 5 2 3 2" xfId="15600"/>
    <cellStyle name="Normal 3 2 3 5 5 2 4" xfId="15601"/>
    <cellStyle name="Normal 3 2 3 5 5 3" xfId="15602"/>
    <cellStyle name="Normal 3 2 3 5 5 3 2" xfId="15603"/>
    <cellStyle name="Normal 3 2 3 5 5 3 2 2" xfId="15604"/>
    <cellStyle name="Normal 3 2 3 5 5 3 3" xfId="15605"/>
    <cellStyle name="Normal 3 2 3 5 5 4" xfId="15606"/>
    <cellStyle name="Normal 3 2 3 5 5 4 2" xfId="15607"/>
    <cellStyle name="Normal 3 2 3 5 5 5" xfId="15608"/>
    <cellStyle name="Normal 3 2 3 5 6" xfId="15609"/>
    <cellStyle name="Normal 3 2 3 5 6 2" xfId="15610"/>
    <cellStyle name="Normal 3 2 3 5 6 2 2" xfId="15611"/>
    <cellStyle name="Normal 3 2 3 5 6 2 2 2" xfId="15612"/>
    <cellStyle name="Normal 3 2 3 5 6 2 3" xfId="15613"/>
    <cellStyle name="Normal 3 2 3 5 6 3" xfId="15614"/>
    <cellStyle name="Normal 3 2 3 5 6 3 2" xfId="15615"/>
    <cellStyle name="Normal 3 2 3 5 6 4" xfId="15616"/>
    <cellStyle name="Normal 3 2 3 5 7" xfId="15617"/>
    <cellStyle name="Normal 3 2 3 5 7 2" xfId="15618"/>
    <cellStyle name="Normal 3 2 3 5 7 2 2" xfId="15619"/>
    <cellStyle name="Normal 3 2 3 5 7 3" xfId="15620"/>
    <cellStyle name="Normal 3 2 3 5 8" xfId="15621"/>
    <cellStyle name="Normal 3 2 3 5 8 2" xfId="15622"/>
    <cellStyle name="Normal 3 2 3 5 9" xfId="15623"/>
    <cellStyle name="Normal 3 2 3 5 9 2" xfId="15624"/>
    <cellStyle name="Normal 3 2 3 6" xfId="15625"/>
    <cellStyle name="Normal 3 2 3 6 2" xfId="15626"/>
    <cellStyle name="Normal 3 2 3 6 2 2" xfId="15627"/>
    <cellStyle name="Normal 3 2 3 6 2 2 2" xfId="15628"/>
    <cellStyle name="Normal 3 2 3 6 2 2 2 2" xfId="15629"/>
    <cellStyle name="Normal 3 2 3 6 2 2 2 2 2" xfId="15630"/>
    <cellStyle name="Normal 3 2 3 6 2 2 2 3" xfId="15631"/>
    <cellStyle name="Normal 3 2 3 6 2 2 3" xfId="15632"/>
    <cellStyle name="Normal 3 2 3 6 2 2 3 2" xfId="15633"/>
    <cellStyle name="Normal 3 2 3 6 2 2 4" xfId="15634"/>
    <cellStyle name="Normal 3 2 3 6 2 3" xfId="15635"/>
    <cellStyle name="Normal 3 2 3 6 2 3 2" xfId="15636"/>
    <cellStyle name="Normal 3 2 3 6 2 3 2 2" xfId="15637"/>
    <cellStyle name="Normal 3 2 3 6 2 3 3" xfId="15638"/>
    <cellStyle name="Normal 3 2 3 6 2 4" xfId="15639"/>
    <cellStyle name="Normal 3 2 3 6 2 4 2" xfId="15640"/>
    <cellStyle name="Normal 3 2 3 6 2 5" xfId="15641"/>
    <cellStyle name="Normal 3 2 3 6 3" xfId="15642"/>
    <cellStyle name="Normal 3 2 3 6 3 2" xfId="15643"/>
    <cellStyle name="Normal 3 2 3 6 3 2 2" xfId="15644"/>
    <cellStyle name="Normal 3 2 3 6 3 2 2 2" xfId="15645"/>
    <cellStyle name="Normal 3 2 3 6 3 2 2 2 2" xfId="15646"/>
    <cellStyle name="Normal 3 2 3 6 3 2 2 3" xfId="15647"/>
    <cellStyle name="Normal 3 2 3 6 3 2 3" xfId="15648"/>
    <cellStyle name="Normal 3 2 3 6 3 2 3 2" xfId="15649"/>
    <cellStyle name="Normal 3 2 3 6 3 2 4" xfId="15650"/>
    <cellStyle name="Normal 3 2 3 6 3 3" xfId="15651"/>
    <cellStyle name="Normal 3 2 3 6 3 3 2" xfId="15652"/>
    <cellStyle name="Normal 3 2 3 6 3 3 2 2" xfId="15653"/>
    <cellStyle name="Normal 3 2 3 6 3 3 3" xfId="15654"/>
    <cellStyle name="Normal 3 2 3 6 3 4" xfId="15655"/>
    <cellStyle name="Normal 3 2 3 6 3 4 2" xfId="15656"/>
    <cellStyle name="Normal 3 2 3 6 3 5" xfId="15657"/>
    <cellStyle name="Normal 3 2 3 6 4" xfId="15658"/>
    <cellStyle name="Normal 3 2 3 6 4 2" xfId="15659"/>
    <cellStyle name="Normal 3 2 3 6 4 2 2" xfId="15660"/>
    <cellStyle name="Normal 3 2 3 6 4 2 2 2" xfId="15661"/>
    <cellStyle name="Normal 3 2 3 6 4 2 3" xfId="15662"/>
    <cellStyle name="Normal 3 2 3 6 4 3" xfId="15663"/>
    <cellStyle name="Normal 3 2 3 6 4 3 2" xfId="15664"/>
    <cellStyle name="Normal 3 2 3 6 4 4" xfId="15665"/>
    <cellStyle name="Normal 3 2 3 6 5" xfId="15666"/>
    <cellStyle name="Normal 3 2 3 6 5 2" xfId="15667"/>
    <cellStyle name="Normal 3 2 3 6 5 2 2" xfId="15668"/>
    <cellStyle name="Normal 3 2 3 6 5 3" xfId="15669"/>
    <cellStyle name="Normal 3 2 3 6 6" xfId="15670"/>
    <cellStyle name="Normal 3 2 3 6 6 2" xfId="15671"/>
    <cellStyle name="Normal 3 2 3 6 7" xfId="15672"/>
    <cellStyle name="Normal 3 2 3 6 8" xfId="29225"/>
    <cellStyle name="Normal 3 2 3 7" xfId="15673"/>
    <cellStyle name="Normal 3 2 3 7 2" xfId="15674"/>
    <cellStyle name="Normal 3 2 3 7 2 2" xfId="15675"/>
    <cellStyle name="Normal 3 2 3 7 2 2 2" xfId="15676"/>
    <cellStyle name="Normal 3 2 3 7 2 2 2 2" xfId="15677"/>
    <cellStyle name="Normal 3 2 3 7 2 2 3" xfId="15678"/>
    <cellStyle name="Normal 3 2 3 7 2 3" xfId="15679"/>
    <cellStyle name="Normal 3 2 3 7 2 3 2" xfId="15680"/>
    <cellStyle name="Normal 3 2 3 7 2 4" xfId="15681"/>
    <cellStyle name="Normal 3 2 3 7 3" xfId="15682"/>
    <cellStyle name="Normal 3 2 3 7 3 2" xfId="15683"/>
    <cellStyle name="Normal 3 2 3 7 3 2 2" xfId="15684"/>
    <cellStyle name="Normal 3 2 3 7 3 3" xfId="15685"/>
    <cellStyle name="Normal 3 2 3 7 4" xfId="15686"/>
    <cellStyle name="Normal 3 2 3 7 4 2" xfId="15687"/>
    <cellStyle name="Normal 3 2 3 7 5" xfId="15688"/>
    <cellStyle name="Normal 3 2 3 8" xfId="15689"/>
    <cellStyle name="Normal 3 2 3 8 2" xfId="15690"/>
    <cellStyle name="Normal 3 2 3 8 2 2" xfId="15691"/>
    <cellStyle name="Normal 3 2 3 8 2 2 2" xfId="15692"/>
    <cellStyle name="Normal 3 2 3 8 2 2 2 2" xfId="15693"/>
    <cellStyle name="Normal 3 2 3 8 2 2 3" xfId="15694"/>
    <cellStyle name="Normal 3 2 3 8 2 3" xfId="15695"/>
    <cellStyle name="Normal 3 2 3 8 2 3 2" xfId="15696"/>
    <cellStyle name="Normal 3 2 3 8 2 4" xfId="15697"/>
    <cellStyle name="Normal 3 2 3 8 3" xfId="15698"/>
    <cellStyle name="Normal 3 2 3 8 3 2" xfId="15699"/>
    <cellStyle name="Normal 3 2 3 8 3 2 2" xfId="15700"/>
    <cellStyle name="Normal 3 2 3 8 3 3" xfId="15701"/>
    <cellStyle name="Normal 3 2 3 8 4" xfId="15702"/>
    <cellStyle name="Normal 3 2 3 8 4 2" xfId="15703"/>
    <cellStyle name="Normal 3 2 3 8 5" xfId="15704"/>
    <cellStyle name="Normal 3 2 3 9" xfId="15705"/>
    <cellStyle name="Normal 3 2 3 9 2" xfId="15706"/>
    <cellStyle name="Normal 3 2 3 9 2 2" xfId="15707"/>
    <cellStyle name="Normal 3 2 3 9 2 2 2" xfId="15708"/>
    <cellStyle name="Normal 3 2 3 9 2 2 2 2" xfId="15709"/>
    <cellStyle name="Normal 3 2 3 9 2 2 3" xfId="15710"/>
    <cellStyle name="Normal 3 2 3 9 2 3" xfId="15711"/>
    <cellStyle name="Normal 3 2 3 9 2 3 2" xfId="15712"/>
    <cellStyle name="Normal 3 2 3 9 2 4" xfId="15713"/>
    <cellStyle name="Normal 3 2 3 9 3" xfId="15714"/>
    <cellStyle name="Normal 3 2 3 9 3 2" xfId="15715"/>
    <cellStyle name="Normal 3 2 3 9 3 2 2" xfId="15716"/>
    <cellStyle name="Normal 3 2 3 9 3 3" xfId="15717"/>
    <cellStyle name="Normal 3 2 3 9 4" xfId="15718"/>
    <cellStyle name="Normal 3 2 3 9 4 2" xfId="15719"/>
    <cellStyle name="Normal 3 2 3 9 5" xfId="15720"/>
    <cellStyle name="Normal 3 2 4" xfId="15721"/>
    <cellStyle name="Normal 3 2 4 10" xfId="15722"/>
    <cellStyle name="Normal 3 2 4 10 2" xfId="15723"/>
    <cellStyle name="Normal 3 2 4 11" xfId="15724"/>
    <cellStyle name="Normal 3 2 4 11 2" xfId="15725"/>
    <cellStyle name="Normal 3 2 4 12" xfId="15726"/>
    <cellStyle name="Normal 3 2 4 13" xfId="29226"/>
    <cellStyle name="Normal 3 2 4 2" xfId="15727"/>
    <cellStyle name="Normal 3 2 4 2 10" xfId="15728"/>
    <cellStyle name="Normal 3 2 4 2 11" xfId="29227"/>
    <cellStyle name="Normal 3 2 4 2 2" xfId="15729"/>
    <cellStyle name="Normal 3 2 4 2 2 2" xfId="15730"/>
    <cellStyle name="Normal 3 2 4 2 2 2 2" xfId="15731"/>
    <cellStyle name="Normal 3 2 4 2 2 2 2 2" xfId="15732"/>
    <cellStyle name="Normal 3 2 4 2 2 2 2 2 2" xfId="15733"/>
    <cellStyle name="Normal 3 2 4 2 2 2 2 2 2 2" xfId="15734"/>
    <cellStyle name="Normal 3 2 4 2 2 2 2 2 3" xfId="15735"/>
    <cellStyle name="Normal 3 2 4 2 2 2 2 3" xfId="15736"/>
    <cellStyle name="Normal 3 2 4 2 2 2 2 3 2" xfId="15737"/>
    <cellStyle name="Normal 3 2 4 2 2 2 2 4" xfId="15738"/>
    <cellStyle name="Normal 3 2 4 2 2 2 3" xfId="15739"/>
    <cellStyle name="Normal 3 2 4 2 2 2 3 2" xfId="15740"/>
    <cellStyle name="Normal 3 2 4 2 2 2 3 2 2" xfId="15741"/>
    <cellStyle name="Normal 3 2 4 2 2 2 3 3" xfId="15742"/>
    <cellStyle name="Normal 3 2 4 2 2 2 4" xfId="15743"/>
    <cellStyle name="Normal 3 2 4 2 2 2 4 2" xfId="15744"/>
    <cellStyle name="Normal 3 2 4 2 2 2 5" xfId="15745"/>
    <cellStyle name="Normal 3 2 4 2 2 3" xfId="15746"/>
    <cellStyle name="Normal 3 2 4 2 2 3 2" xfId="15747"/>
    <cellStyle name="Normal 3 2 4 2 2 3 2 2" xfId="15748"/>
    <cellStyle name="Normal 3 2 4 2 2 3 2 2 2" xfId="15749"/>
    <cellStyle name="Normal 3 2 4 2 2 3 2 2 2 2" xfId="15750"/>
    <cellStyle name="Normal 3 2 4 2 2 3 2 2 3" xfId="15751"/>
    <cellStyle name="Normal 3 2 4 2 2 3 2 3" xfId="15752"/>
    <cellStyle name="Normal 3 2 4 2 2 3 2 3 2" xfId="15753"/>
    <cellStyle name="Normal 3 2 4 2 2 3 2 4" xfId="15754"/>
    <cellStyle name="Normal 3 2 4 2 2 3 3" xfId="15755"/>
    <cellStyle name="Normal 3 2 4 2 2 3 3 2" xfId="15756"/>
    <cellStyle name="Normal 3 2 4 2 2 3 3 2 2" xfId="15757"/>
    <cellStyle name="Normal 3 2 4 2 2 3 3 3" xfId="15758"/>
    <cellStyle name="Normal 3 2 4 2 2 3 4" xfId="15759"/>
    <cellStyle name="Normal 3 2 4 2 2 3 4 2" xfId="15760"/>
    <cellStyle name="Normal 3 2 4 2 2 3 5" xfId="15761"/>
    <cellStyle name="Normal 3 2 4 2 2 4" xfId="15762"/>
    <cellStyle name="Normal 3 2 4 2 2 4 2" xfId="15763"/>
    <cellStyle name="Normal 3 2 4 2 2 4 2 2" xfId="15764"/>
    <cellStyle name="Normal 3 2 4 2 2 4 2 2 2" xfId="15765"/>
    <cellStyle name="Normal 3 2 4 2 2 4 2 3" xfId="15766"/>
    <cellStyle name="Normal 3 2 4 2 2 4 3" xfId="15767"/>
    <cellStyle name="Normal 3 2 4 2 2 4 3 2" xfId="15768"/>
    <cellStyle name="Normal 3 2 4 2 2 4 4" xfId="15769"/>
    <cellStyle name="Normal 3 2 4 2 2 5" xfId="15770"/>
    <cellStyle name="Normal 3 2 4 2 2 5 2" xfId="15771"/>
    <cellStyle name="Normal 3 2 4 2 2 5 2 2" xfId="15772"/>
    <cellStyle name="Normal 3 2 4 2 2 5 3" xfId="15773"/>
    <cellStyle name="Normal 3 2 4 2 2 6" xfId="15774"/>
    <cellStyle name="Normal 3 2 4 2 2 6 2" xfId="15775"/>
    <cellStyle name="Normal 3 2 4 2 2 7" xfId="15776"/>
    <cellStyle name="Normal 3 2 4 2 2 8" xfId="29228"/>
    <cellStyle name="Normal 3 2 4 2 3" xfId="15777"/>
    <cellStyle name="Normal 3 2 4 2 3 2" xfId="15778"/>
    <cellStyle name="Normal 3 2 4 2 3 2 2" xfId="15779"/>
    <cellStyle name="Normal 3 2 4 2 3 2 2 2" xfId="15780"/>
    <cellStyle name="Normal 3 2 4 2 3 2 2 2 2" xfId="15781"/>
    <cellStyle name="Normal 3 2 4 2 3 2 2 3" xfId="15782"/>
    <cellStyle name="Normal 3 2 4 2 3 2 3" xfId="15783"/>
    <cellStyle name="Normal 3 2 4 2 3 2 3 2" xfId="15784"/>
    <cellStyle name="Normal 3 2 4 2 3 2 4" xfId="15785"/>
    <cellStyle name="Normal 3 2 4 2 3 3" xfId="15786"/>
    <cellStyle name="Normal 3 2 4 2 3 3 2" xfId="15787"/>
    <cellStyle name="Normal 3 2 4 2 3 3 2 2" xfId="15788"/>
    <cellStyle name="Normal 3 2 4 2 3 3 3" xfId="15789"/>
    <cellStyle name="Normal 3 2 4 2 3 4" xfId="15790"/>
    <cellStyle name="Normal 3 2 4 2 3 4 2" xfId="15791"/>
    <cellStyle name="Normal 3 2 4 2 3 5" xfId="15792"/>
    <cellStyle name="Normal 3 2 4 2 4" xfId="15793"/>
    <cellStyle name="Normal 3 2 4 2 4 2" xfId="15794"/>
    <cellStyle name="Normal 3 2 4 2 4 2 2" xfId="15795"/>
    <cellStyle name="Normal 3 2 4 2 4 2 2 2" xfId="15796"/>
    <cellStyle name="Normal 3 2 4 2 4 2 2 2 2" xfId="15797"/>
    <cellStyle name="Normal 3 2 4 2 4 2 2 3" xfId="15798"/>
    <cellStyle name="Normal 3 2 4 2 4 2 3" xfId="15799"/>
    <cellStyle name="Normal 3 2 4 2 4 2 3 2" xfId="15800"/>
    <cellStyle name="Normal 3 2 4 2 4 2 4" xfId="15801"/>
    <cellStyle name="Normal 3 2 4 2 4 3" xfId="15802"/>
    <cellStyle name="Normal 3 2 4 2 4 3 2" xfId="15803"/>
    <cellStyle name="Normal 3 2 4 2 4 3 2 2" xfId="15804"/>
    <cellStyle name="Normal 3 2 4 2 4 3 3" xfId="15805"/>
    <cellStyle name="Normal 3 2 4 2 4 4" xfId="15806"/>
    <cellStyle name="Normal 3 2 4 2 4 4 2" xfId="15807"/>
    <cellStyle name="Normal 3 2 4 2 4 5" xfId="15808"/>
    <cellStyle name="Normal 3 2 4 2 5" xfId="15809"/>
    <cellStyle name="Normal 3 2 4 2 5 2" xfId="15810"/>
    <cellStyle name="Normal 3 2 4 2 5 2 2" xfId="15811"/>
    <cellStyle name="Normal 3 2 4 2 5 2 2 2" xfId="15812"/>
    <cellStyle name="Normal 3 2 4 2 5 2 2 2 2" xfId="15813"/>
    <cellStyle name="Normal 3 2 4 2 5 2 2 3" xfId="15814"/>
    <cellStyle name="Normal 3 2 4 2 5 2 3" xfId="15815"/>
    <cellStyle name="Normal 3 2 4 2 5 2 3 2" xfId="15816"/>
    <cellStyle name="Normal 3 2 4 2 5 2 4" xfId="15817"/>
    <cellStyle name="Normal 3 2 4 2 5 3" xfId="15818"/>
    <cellStyle name="Normal 3 2 4 2 5 3 2" xfId="15819"/>
    <cellStyle name="Normal 3 2 4 2 5 3 2 2" xfId="15820"/>
    <cellStyle name="Normal 3 2 4 2 5 3 3" xfId="15821"/>
    <cellStyle name="Normal 3 2 4 2 5 4" xfId="15822"/>
    <cellStyle name="Normal 3 2 4 2 5 4 2" xfId="15823"/>
    <cellStyle name="Normal 3 2 4 2 5 5" xfId="15824"/>
    <cellStyle name="Normal 3 2 4 2 6" xfId="15825"/>
    <cellStyle name="Normal 3 2 4 2 6 2" xfId="15826"/>
    <cellStyle name="Normal 3 2 4 2 6 2 2" xfId="15827"/>
    <cellStyle name="Normal 3 2 4 2 6 2 2 2" xfId="15828"/>
    <cellStyle name="Normal 3 2 4 2 6 2 3" xfId="15829"/>
    <cellStyle name="Normal 3 2 4 2 6 3" xfId="15830"/>
    <cellStyle name="Normal 3 2 4 2 6 3 2" xfId="15831"/>
    <cellStyle name="Normal 3 2 4 2 6 4" xfId="15832"/>
    <cellStyle name="Normal 3 2 4 2 7" xfId="15833"/>
    <cellStyle name="Normal 3 2 4 2 7 2" xfId="15834"/>
    <cellStyle name="Normal 3 2 4 2 7 2 2" xfId="15835"/>
    <cellStyle name="Normal 3 2 4 2 7 3" xfId="15836"/>
    <cellStyle name="Normal 3 2 4 2 8" xfId="15837"/>
    <cellStyle name="Normal 3 2 4 2 8 2" xfId="15838"/>
    <cellStyle name="Normal 3 2 4 2 9" xfId="15839"/>
    <cellStyle name="Normal 3 2 4 2 9 2" xfId="15840"/>
    <cellStyle name="Normal 3 2 4 3" xfId="15841"/>
    <cellStyle name="Normal 3 2 4 3 10" xfId="15842"/>
    <cellStyle name="Normal 3 2 4 3 11" xfId="29229"/>
    <cellStyle name="Normal 3 2 4 3 2" xfId="15843"/>
    <cellStyle name="Normal 3 2 4 3 2 2" xfId="15844"/>
    <cellStyle name="Normal 3 2 4 3 2 2 2" xfId="15845"/>
    <cellStyle name="Normal 3 2 4 3 2 2 2 2" xfId="15846"/>
    <cellStyle name="Normal 3 2 4 3 2 2 2 2 2" xfId="15847"/>
    <cellStyle name="Normal 3 2 4 3 2 2 2 2 2 2" xfId="15848"/>
    <cellStyle name="Normal 3 2 4 3 2 2 2 2 3" xfId="15849"/>
    <cellStyle name="Normal 3 2 4 3 2 2 2 3" xfId="15850"/>
    <cellStyle name="Normal 3 2 4 3 2 2 2 3 2" xfId="15851"/>
    <cellStyle name="Normal 3 2 4 3 2 2 2 4" xfId="15852"/>
    <cellStyle name="Normal 3 2 4 3 2 2 3" xfId="15853"/>
    <cellStyle name="Normal 3 2 4 3 2 2 3 2" xfId="15854"/>
    <cellStyle name="Normal 3 2 4 3 2 2 3 2 2" xfId="15855"/>
    <cellStyle name="Normal 3 2 4 3 2 2 3 3" xfId="15856"/>
    <cellStyle name="Normal 3 2 4 3 2 2 4" xfId="15857"/>
    <cellStyle name="Normal 3 2 4 3 2 2 4 2" xfId="15858"/>
    <cellStyle name="Normal 3 2 4 3 2 2 5" xfId="15859"/>
    <cellStyle name="Normal 3 2 4 3 2 3" xfId="15860"/>
    <cellStyle name="Normal 3 2 4 3 2 3 2" xfId="15861"/>
    <cellStyle name="Normal 3 2 4 3 2 3 2 2" xfId="15862"/>
    <cellStyle name="Normal 3 2 4 3 2 3 2 2 2" xfId="15863"/>
    <cellStyle name="Normal 3 2 4 3 2 3 2 2 2 2" xfId="15864"/>
    <cellStyle name="Normal 3 2 4 3 2 3 2 2 3" xfId="15865"/>
    <cellStyle name="Normal 3 2 4 3 2 3 2 3" xfId="15866"/>
    <cellStyle name="Normal 3 2 4 3 2 3 2 3 2" xfId="15867"/>
    <cellStyle name="Normal 3 2 4 3 2 3 2 4" xfId="15868"/>
    <cellStyle name="Normal 3 2 4 3 2 3 3" xfId="15869"/>
    <cellStyle name="Normal 3 2 4 3 2 3 3 2" xfId="15870"/>
    <cellStyle name="Normal 3 2 4 3 2 3 3 2 2" xfId="15871"/>
    <cellStyle name="Normal 3 2 4 3 2 3 3 3" xfId="15872"/>
    <cellStyle name="Normal 3 2 4 3 2 3 4" xfId="15873"/>
    <cellStyle name="Normal 3 2 4 3 2 3 4 2" xfId="15874"/>
    <cellStyle name="Normal 3 2 4 3 2 3 5" xfId="15875"/>
    <cellStyle name="Normal 3 2 4 3 2 4" xfId="15876"/>
    <cellStyle name="Normal 3 2 4 3 2 4 2" xfId="15877"/>
    <cellStyle name="Normal 3 2 4 3 2 4 2 2" xfId="15878"/>
    <cellStyle name="Normal 3 2 4 3 2 4 2 2 2" xfId="15879"/>
    <cellStyle name="Normal 3 2 4 3 2 4 2 3" xfId="15880"/>
    <cellStyle name="Normal 3 2 4 3 2 4 3" xfId="15881"/>
    <cellStyle name="Normal 3 2 4 3 2 4 3 2" xfId="15882"/>
    <cellStyle name="Normal 3 2 4 3 2 4 4" xfId="15883"/>
    <cellStyle name="Normal 3 2 4 3 2 5" xfId="15884"/>
    <cellStyle name="Normal 3 2 4 3 2 5 2" xfId="15885"/>
    <cellStyle name="Normal 3 2 4 3 2 5 2 2" xfId="15886"/>
    <cellStyle name="Normal 3 2 4 3 2 5 3" xfId="15887"/>
    <cellStyle name="Normal 3 2 4 3 2 6" xfId="15888"/>
    <cellStyle name="Normal 3 2 4 3 2 6 2" xfId="15889"/>
    <cellStyle name="Normal 3 2 4 3 2 7" xfId="15890"/>
    <cellStyle name="Normal 3 2 4 3 2 8" xfId="29230"/>
    <cellStyle name="Normal 3 2 4 3 3" xfId="15891"/>
    <cellStyle name="Normal 3 2 4 3 3 2" xfId="15892"/>
    <cellStyle name="Normal 3 2 4 3 3 2 2" xfId="15893"/>
    <cellStyle name="Normal 3 2 4 3 3 2 2 2" xfId="15894"/>
    <cellStyle name="Normal 3 2 4 3 3 2 2 2 2" xfId="15895"/>
    <cellStyle name="Normal 3 2 4 3 3 2 2 3" xfId="15896"/>
    <cellStyle name="Normal 3 2 4 3 3 2 3" xfId="15897"/>
    <cellStyle name="Normal 3 2 4 3 3 2 3 2" xfId="15898"/>
    <cellStyle name="Normal 3 2 4 3 3 2 4" xfId="15899"/>
    <cellStyle name="Normal 3 2 4 3 3 3" xfId="15900"/>
    <cellStyle name="Normal 3 2 4 3 3 3 2" xfId="15901"/>
    <cellStyle name="Normal 3 2 4 3 3 3 2 2" xfId="15902"/>
    <cellStyle name="Normal 3 2 4 3 3 3 3" xfId="15903"/>
    <cellStyle name="Normal 3 2 4 3 3 4" xfId="15904"/>
    <cellStyle name="Normal 3 2 4 3 3 4 2" xfId="15905"/>
    <cellStyle name="Normal 3 2 4 3 3 5" xfId="15906"/>
    <cellStyle name="Normal 3 2 4 3 4" xfId="15907"/>
    <cellStyle name="Normal 3 2 4 3 4 2" xfId="15908"/>
    <cellStyle name="Normal 3 2 4 3 4 2 2" xfId="15909"/>
    <cellStyle name="Normal 3 2 4 3 4 2 2 2" xfId="15910"/>
    <cellStyle name="Normal 3 2 4 3 4 2 2 2 2" xfId="15911"/>
    <cellStyle name="Normal 3 2 4 3 4 2 2 3" xfId="15912"/>
    <cellStyle name="Normal 3 2 4 3 4 2 3" xfId="15913"/>
    <cellStyle name="Normal 3 2 4 3 4 2 3 2" xfId="15914"/>
    <cellStyle name="Normal 3 2 4 3 4 2 4" xfId="15915"/>
    <cellStyle name="Normal 3 2 4 3 4 3" xfId="15916"/>
    <cellStyle name="Normal 3 2 4 3 4 3 2" xfId="15917"/>
    <cellStyle name="Normal 3 2 4 3 4 3 2 2" xfId="15918"/>
    <cellStyle name="Normal 3 2 4 3 4 3 3" xfId="15919"/>
    <cellStyle name="Normal 3 2 4 3 4 4" xfId="15920"/>
    <cellStyle name="Normal 3 2 4 3 4 4 2" xfId="15921"/>
    <cellStyle name="Normal 3 2 4 3 4 5" xfId="15922"/>
    <cellStyle name="Normal 3 2 4 3 5" xfId="15923"/>
    <cellStyle name="Normal 3 2 4 3 5 2" xfId="15924"/>
    <cellStyle name="Normal 3 2 4 3 5 2 2" xfId="15925"/>
    <cellStyle name="Normal 3 2 4 3 5 2 2 2" xfId="15926"/>
    <cellStyle name="Normal 3 2 4 3 5 2 2 2 2" xfId="15927"/>
    <cellStyle name="Normal 3 2 4 3 5 2 2 3" xfId="15928"/>
    <cellStyle name="Normal 3 2 4 3 5 2 3" xfId="15929"/>
    <cellStyle name="Normal 3 2 4 3 5 2 3 2" xfId="15930"/>
    <cellStyle name="Normal 3 2 4 3 5 2 4" xfId="15931"/>
    <cellStyle name="Normal 3 2 4 3 5 3" xfId="15932"/>
    <cellStyle name="Normal 3 2 4 3 5 3 2" xfId="15933"/>
    <cellStyle name="Normal 3 2 4 3 5 3 2 2" xfId="15934"/>
    <cellStyle name="Normal 3 2 4 3 5 3 3" xfId="15935"/>
    <cellStyle name="Normal 3 2 4 3 5 4" xfId="15936"/>
    <cellStyle name="Normal 3 2 4 3 5 4 2" xfId="15937"/>
    <cellStyle name="Normal 3 2 4 3 5 5" xfId="15938"/>
    <cellStyle name="Normal 3 2 4 3 6" xfId="15939"/>
    <cellStyle name="Normal 3 2 4 3 6 2" xfId="15940"/>
    <cellStyle name="Normal 3 2 4 3 6 2 2" xfId="15941"/>
    <cellStyle name="Normal 3 2 4 3 6 2 2 2" xfId="15942"/>
    <cellStyle name="Normal 3 2 4 3 6 2 3" xfId="15943"/>
    <cellStyle name="Normal 3 2 4 3 6 3" xfId="15944"/>
    <cellStyle name="Normal 3 2 4 3 6 3 2" xfId="15945"/>
    <cellStyle name="Normal 3 2 4 3 6 4" xfId="15946"/>
    <cellStyle name="Normal 3 2 4 3 7" xfId="15947"/>
    <cellStyle name="Normal 3 2 4 3 7 2" xfId="15948"/>
    <cellStyle name="Normal 3 2 4 3 7 2 2" xfId="15949"/>
    <cellStyle name="Normal 3 2 4 3 7 3" xfId="15950"/>
    <cellStyle name="Normal 3 2 4 3 8" xfId="15951"/>
    <cellStyle name="Normal 3 2 4 3 8 2" xfId="15952"/>
    <cellStyle name="Normal 3 2 4 3 9" xfId="15953"/>
    <cellStyle name="Normal 3 2 4 3 9 2" xfId="15954"/>
    <cellStyle name="Normal 3 2 4 4" xfId="15955"/>
    <cellStyle name="Normal 3 2 4 4 2" xfId="15956"/>
    <cellStyle name="Normal 3 2 4 4 2 2" xfId="15957"/>
    <cellStyle name="Normal 3 2 4 4 2 2 2" xfId="15958"/>
    <cellStyle name="Normal 3 2 4 4 2 2 2 2" xfId="15959"/>
    <cellStyle name="Normal 3 2 4 4 2 2 2 2 2" xfId="15960"/>
    <cellStyle name="Normal 3 2 4 4 2 2 2 3" xfId="15961"/>
    <cellStyle name="Normal 3 2 4 4 2 2 3" xfId="15962"/>
    <cellStyle name="Normal 3 2 4 4 2 2 3 2" xfId="15963"/>
    <cellStyle name="Normal 3 2 4 4 2 2 4" xfId="15964"/>
    <cellStyle name="Normal 3 2 4 4 2 3" xfId="15965"/>
    <cellStyle name="Normal 3 2 4 4 2 3 2" xfId="15966"/>
    <cellStyle name="Normal 3 2 4 4 2 3 2 2" xfId="15967"/>
    <cellStyle name="Normal 3 2 4 4 2 3 3" xfId="15968"/>
    <cellStyle name="Normal 3 2 4 4 2 4" xfId="15969"/>
    <cellStyle name="Normal 3 2 4 4 2 4 2" xfId="15970"/>
    <cellStyle name="Normal 3 2 4 4 2 5" xfId="15971"/>
    <cellStyle name="Normal 3 2 4 4 3" xfId="15972"/>
    <cellStyle name="Normal 3 2 4 4 3 2" xfId="15973"/>
    <cellStyle name="Normal 3 2 4 4 3 2 2" xfId="15974"/>
    <cellStyle name="Normal 3 2 4 4 3 2 2 2" xfId="15975"/>
    <cellStyle name="Normal 3 2 4 4 3 2 2 2 2" xfId="15976"/>
    <cellStyle name="Normal 3 2 4 4 3 2 2 3" xfId="15977"/>
    <cellStyle name="Normal 3 2 4 4 3 2 3" xfId="15978"/>
    <cellStyle name="Normal 3 2 4 4 3 2 3 2" xfId="15979"/>
    <cellStyle name="Normal 3 2 4 4 3 2 4" xfId="15980"/>
    <cellStyle name="Normal 3 2 4 4 3 3" xfId="15981"/>
    <cellStyle name="Normal 3 2 4 4 3 3 2" xfId="15982"/>
    <cellStyle name="Normal 3 2 4 4 3 3 2 2" xfId="15983"/>
    <cellStyle name="Normal 3 2 4 4 3 3 3" xfId="15984"/>
    <cellStyle name="Normal 3 2 4 4 3 4" xfId="15985"/>
    <cellStyle name="Normal 3 2 4 4 3 4 2" xfId="15986"/>
    <cellStyle name="Normal 3 2 4 4 3 5" xfId="15987"/>
    <cellStyle name="Normal 3 2 4 4 4" xfId="15988"/>
    <cellStyle name="Normal 3 2 4 4 4 2" xfId="15989"/>
    <cellStyle name="Normal 3 2 4 4 4 2 2" xfId="15990"/>
    <cellStyle name="Normal 3 2 4 4 4 2 2 2" xfId="15991"/>
    <cellStyle name="Normal 3 2 4 4 4 2 3" xfId="15992"/>
    <cellStyle name="Normal 3 2 4 4 4 3" xfId="15993"/>
    <cellStyle name="Normal 3 2 4 4 4 3 2" xfId="15994"/>
    <cellStyle name="Normal 3 2 4 4 4 4" xfId="15995"/>
    <cellStyle name="Normal 3 2 4 4 5" xfId="15996"/>
    <cellStyle name="Normal 3 2 4 4 5 2" xfId="15997"/>
    <cellStyle name="Normal 3 2 4 4 5 2 2" xfId="15998"/>
    <cellStyle name="Normal 3 2 4 4 5 3" xfId="15999"/>
    <cellStyle name="Normal 3 2 4 4 6" xfId="16000"/>
    <cellStyle name="Normal 3 2 4 4 6 2" xfId="16001"/>
    <cellStyle name="Normal 3 2 4 4 7" xfId="16002"/>
    <cellStyle name="Normal 3 2 4 4 8" xfId="29231"/>
    <cellStyle name="Normal 3 2 4 5" xfId="16003"/>
    <cellStyle name="Normal 3 2 4 5 2" xfId="16004"/>
    <cellStyle name="Normal 3 2 4 5 2 2" xfId="16005"/>
    <cellStyle name="Normal 3 2 4 5 2 2 2" xfId="16006"/>
    <cellStyle name="Normal 3 2 4 5 2 2 2 2" xfId="16007"/>
    <cellStyle name="Normal 3 2 4 5 2 2 3" xfId="16008"/>
    <cellStyle name="Normal 3 2 4 5 2 3" xfId="16009"/>
    <cellStyle name="Normal 3 2 4 5 2 3 2" xfId="16010"/>
    <cellStyle name="Normal 3 2 4 5 2 4" xfId="16011"/>
    <cellStyle name="Normal 3 2 4 5 3" xfId="16012"/>
    <cellStyle name="Normal 3 2 4 5 3 2" xfId="16013"/>
    <cellStyle name="Normal 3 2 4 5 3 2 2" xfId="16014"/>
    <cellStyle name="Normal 3 2 4 5 3 3" xfId="16015"/>
    <cellStyle name="Normal 3 2 4 5 4" xfId="16016"/>
    <cellStyle name="Normal 3 2 4 5 4 2" xfId="16017"/>
    <cellStyle name="Normal 3 2 4 5 5" xfId="16018"/>
    <cellStyle name="Normal 3 2 4 6" xfId="16019"/>
    <cellStyle name="Normal 3 2 4 6 2" xfId="16020"/>
    <cellStyle name="Normal 3 2 4 6 2 2" xfId="16021"/>
    <cellStyle name="Normal 3 2 4 6 2 2 2" xfId="16022"/>
    <cellStyle name="Normal 3 2 4 6 2 2 2 2" xfId="16023"/>
    <cellStyle name="Normal 3 2 4 6 2 2 3" xfId="16024"/>
    <cellStyle name="Normal 3 2 4 6 2 3" xfId="16025"/>
    <cellStyle name="Normal 3 2 4 6 2 3 2" xfId="16026"/>
    <cellStyle name="Normal 3 2 4 6 2 4" xfId="16027"/>
    <cellStyle name="Normal 3 2 4 6 3" xfId="16028"/>
    <cellStyle name="Normal 3 2 4 6 3 2" xfId="16029"/>
    <cellStyle name="Normal 3 2 4 6 3 2 2" xfId="16030"/>
    <cellStyle name="Normal 3 2 4 6 3 3" xfId="16031"/>
    <cellStyle name="Normal 3 2 4 6 4" xfId="16032"/>
    <cellStyle name="Normal 3 2 4 6 4 2" xfId="16033"/>
    <cellStyle name="Normal 3 2 4 6 5" xfId="16034"/>
    <cellStyle name="Normal 3 2 4 7" xfId="16035"/>
    <cellStyle name="Normal 3 2 4 7 2" xfId="16036"/>
    <cellStyle name="Normal 3 2 4 7 2 2" xfId="16037"/>
    <cellStyle name="Normal 3 2 4 7 2 2 2" xfId="16038"/>
    <cellStyle name="Normal 3 2 4 7 2 2 2 2" xfId="16039"/>
    <cellStyle name="Normal 3 2 4 7 2 2 3" xfId="16040"/>
    <cellStyle name="Normal 3 2 4 7 2 3" xfId="16041"/>
    <cellStyle name="Normal 3 2 4 7 2 3 2" xfId="16042"/>
    <cellStyle name="Normal 3 2 4 7 2 4" xfId="16043"/>
    <cellStyle name="Normal 3 2 4 7 3" xfId="16044"/>
    <cellStyle name="Normal 3 2 4 7 3 2" xfId="16045"/>
    <cellStyle name="Normal 3 2 4 7 3 2 2" xfId="16046"/>
    <cellStyle name="Normal 3 2 4 7 3 3" xfId="16047"/>
    <cellStyle name="Normal 3 2 4 7 4" xfId="16048"/>
    <cellStyle name="Normal 3 2 4 7 4 2" xfId="16049"/>
    <cellStyle name="Normal 3 2 4 7 5" xfId="16050"/>
    <cellStyle name="Normal 3 2 4 8" xfId="16051"/>
    <cellStyle name="Normal 3 2 4 8 2" xfId="16052"/>
    <cellStyle name="Normal 3 2 4 8 2 2" xfId="16053"/>
    <cellStyle name="Normal 3 2 4 8 2 2 2" xfId="16054"/>
    <cellStyle name="Normal 3 2 4 8 2 3" xfId="16055"/>
    <cellStyle name="Normal 3 2 4 8 3" xfId="16056"/>
    <cellStyle name="Normal 3 2 4 8 3 2" xfId="16057"/>
    <cellStyle name="Normal 3 2 4 8 4" xfId="16058"/>
    <cellStyle name="Normal 3 2 4 9" xfId="16059"/>
    <cellStyle name="Normal 3 2 4 9 2" xfId="16060"/>
    <cellStyle name="Normal 3 2 4 9 2 2" xfId="16061"/>
    <cellStyle name="Normal 3 2 4 9 3" xfId="16062"/>
    <cellStyle name="Normal 3 2 5" xfId="16063"/>
    <cellStyle name="Normal 3 2 5 10" xfId="16064"/>
    <cellStyle name="Normal 3 2 5 10 2" xfId="16065"/>
    <cellStyle name="Normal 3 2 5 11" xfId="16066"/>
    <cellStyle name="Normal 3 2 5 11 2" xfId="16067"/>
    <cellStyle name="Normal 3 2 5 12" xfId="16068"/>
    <cellStyle name="Normal 3 2 5 13" xfId="29232"/>
    <cellStyle name="Normal 3 2 5 2" xfId="16069"/>
    <cellStyle name="Normal 3 2 5 2 10" xfId="16070"/>
    <cellStyle name="Normal 3 2 5 2 11" xfId="29233"/>
    <cellStyle name="Normal 3 2 5 2 2" xfId="16071"/>
    <cellStyle name="Normal 3 2 5 2 2 2" xfId="16072"/>
    <cellStyle name="Normal 3 2 5 2 2 2 2" xfId="16073"/>
    <cellStyle name="Normal 3 2 5 2 2 2 2 2" xfId="16074"/>
    <cellStyle name="Normal 3 2 5 2 2 2 2 2 2" xfId="16075"/>
    <cellStyle name="Normal 3 2 5 2 2 2 2 2 2 2" xfId="16076"/>
    <cellStyle name="Normal 3 2 5 2 2 2 2 2 3" xfId="16077"/>
    <cellStyle name="Normal 3 2 5 2 2 2 2 3" xfId="16078"/>
    <cellStyle name="Normal 3 2 5 2 2 2 2 3 2" xfId="16079"/>
    <cellStyle name="Normal 3 2 5 2 2 2 2 4" xfId="16080"/>
    <cellStyle name="Normal 3 2 5 2 2 2 3" xfId="16081"/>
    <cellStyle name="Normal 3 2 5 2 2 2 3 2" xfId="16082"/>
    <cellStyle name="Normal 3 2 5 2 2 2 3 2 2" xfId="16083"/>
    <cellStyle name="Normal 3 2 5 2 2 2 3 3" xfId="16084"/>
    <cellStyle name="Normal 3 2 5 2 2 2 4" xfId="16085"/>
    <cellStyle name="Normal 3 2 5 2 2 2 4 2" xfId="16086"/>
    <cellStyle name="Normal 3 2 5 2 2 2 5" xfId="16087"/>
    <cellStyle name="Normal 3 2 5 2 2 3" xfId="16088"/>
    <cellStyle name="Normal 3 2 5 2 2 3 2" xfId="16089"/>
    <cellStyle name="Normal 3 2 5 2 2 3 2 2" xfId="16090"/>
    <cellStyle name="Normal 3 2 5 2 2 3 2 2 2" xfId="16091"/>
    <cellStyle name="Normal 3 2 5 2 2 3 2 2 2 2" xfId="16092"/>
    <cellStyle name="Normal 3 2 5 2 2 3 2 2 3" xfId="16093"/>
    <cellStyle name="Normal 3 2 5 2 2 3 2 3" xfId="16094"/>
    <cellStyle name="Normal 3 2 5 2 2 3 2 3 2" xfId="16095"/>
    <cellStyle name="Normal 3 2 5 2 2 3 2 4" xfId="16096"/>
    <cellStyle name="Normal 3 2 5 2 2 3 3" xfId="16097"/>
    <cellStyle name="Normal 3 2 5 2 2 3 3 2" xfId="16098"/>
    <cellStyle name="Normal 3 2 5 2 2 3 3 2 2" xfId="16099"/>
    <cellStyle name="Normal 3 2 5 2 2 3 3 3" xfId="16100"/>
    <cellStyle name="Normal 3 2 5 2 2 3 4" xfId="16101"/>
    <cellStyle name="Normal 3 2 5 2 2 3 4 2" xfId="16102"/>
    <cellStyle name="Normal 3 2 5 2 2 3 5" xfId="16103"/>
    <cellStyle name="Normal 3 2 5 2 2 4" xfId="16104"/>
    <cellStyle name="Normal 3 2 5 2 2 4 2" xfId="16105"/>
    <cellStyle name="Normal 3 2 5 2 2 4 2 2" xfId="16106"/>
    <cellStyle name="Normal 3 2 5 2 2 4 2 2 2" xfId="16107"/>
    <cellStyle name="Normal 3 2 5 2 2 4 2 3" xfId="16108"/>
    <cellStyle name="Normal 3 2 5 2 2 4 3" xfId="16109"/>
    <cellStyle name="Normal 3 2 5 2 2 4 3 2" xfId="16110"/>
    <cellStyle name="Normal 3 2 5 2 2 4 4" xfId="16111"/>
    <cellStyle name="Normal 3 2 5 2 2 5" xfId="16112"/>
    <cellStyle name="Normal 3 2 5 2 2 5 2" xfId="16113"/>
    <cellStyle name="Normal 3 2 5 2 2 5 2 2" xfId="16114"/>
    <cellStyle name="Normal 3 2 5 2 2 5 3" xfId="16115"/>
    <cellStyle name="Normal 3 2 5 2 2 6" xfId="16116"/>
    <cellStyle name="Normal 3 2 5 2 2 6 2" xfId="16117"/>
    <cellStyle name="Normal 3 2 5 2 2 7" xfId="16118"/>
    <cellStyle name="Normal 3 2 5 2 2 8" xfId="29234"/>
    <cellStyle name="Normal 3 2 5 2 3" xfId="16119"/>
    <cellStyle name="Normal 3 2 5 2 3 2" xfId="16120"/>
    <cellStyle name="Normal 3 2 5 2 3 2 2" xfId="16121"/>
    <cellStyle name="Normal 3 2 5 2 3 2 2 2" xfId="16122"/>
    <cellStyle name="Normal 3 2 5 2 3 2 2 2 2" xfId="16123"/>
    <cellStyle name="Normal 3 2 5 2 3 2 2 3" xfId="16124"/>
    <cellStyle name="Normal 3 2 5 2 3 2 3" xfId="16125"/>
    <cellStyle name="Normal 3 2 5 2 3 2 3 2" xfId="16126"/>
    <cellStyle name="Normal 3 2 5 2 3 2 4" xfId="16127"/>
    <cellStyle name="Normal 3 2 5 2 3 3" xfId="16128"/>
    <cellStyle name="Normal 3 2 5 2 3 3 2" xfId="16129"/>
    <cellStyle name="Normal 3 2 5 2 3 3 2 2" xfId="16130"/>
    <cellStyle name="Normal 3 2 5 2 3 3 3" xfId="16131"/>
    <cellStyle name="Normal 3 2 5 2 3 4" xfId="16132"/>
    <cellStyle name="Normal 3 2 5 2 3 4 2" xfId="16133"/>
    <cellStyle name="Normal 3 2 5 2 3 5" xfId="16134"/>
    <cellStyle name="Normal 3 2 5 2 4" xfId="16135"/>
    <cellStyle name="Normal 3 2 5 2 4 2" xfId="16136"/>
    <cellStyle name="Normal 3 2 5 2 4 2 2" xfId="16137"/>
    <cellStyle name="Normal 3 2 5 2 4 2 2 2" xfId="16138"/>
    <cellStyle name="Normal 3 2 5 2 4 2 2 2 2" xfId="16139"/>
    <cellStyle name="Normal 3 2 5 2 4 2 2 3" xfId="16140"/>
    <cellStyle name="Normal 3 2 5 2 4 2 3" xfId="16141"/>
    <cellStyle name="Normal 3 2 5 2 4 2 3 2" xfId="16142"/>
    <cellStyle name="Normal 3 2 5 2 4 2 4" xfId="16143"/>
    <cellStyle name="Normal 3 2 5 2 4 3" xfId="16144"/>
    <cellStyle name="Normal 3 2 5 2 4 3 2" xfId="16145"/>
    <cellStyle name="Normal 3 2 5 2 4 3 2 2" xfId="16146"/>
    <cellStyle name="Normal 3 2 5 2 4 3 3" xfId="16147"/>
    <cellStyle name="Normal 3 2 5 2 4 4" xfId="16148"/>
    <cellStyle name="Normal 3 2 5 2 4 4 2" xfId="16149"/>
    <cellStyle name="Normal 3 2 5 2 4 5" xfId="16150"/>
    <cellStyle name="Normal 3 2 5 2 5" xfId="16151"/>
    <cellStyle name="Normal 3 2 5 2 5 2" xfId="16152"/>
    <cellStyle name="Normal 3 2 5 2 5 2 2" xfId="16153"/>
    <cellStyle name="Normal 3 2 5 2 5 2 2 2" xfId="16154"/>
    <cellStyle name="Normal 3 2 5 2 5 2 2 2 2" xfId="16155"/>
    <cellStyle name="Normal 3 2 5 2 5 2 2 3" xfId="16156"/>
    <cellStyle name="Normal 3 2 5 2 5 2 3" xfId="16157"/>
    <cellStyle name="Normal 3 2 5 2 5 2 3 2" xfId="16158"/>
    <cellStyle name="Normal 3 2 5 2 5 2 4" xfId="16159"/>
    <cellStyle name="Normal 3 2 5 2 5 3" xfId="16160"/>
    <cellStyle name="Normal 3 2 5 2 5 3 2" xfId="16161"/>
    <cellStyle name="Normal 3 2 5 2 5 3 2 2" xfId="16162"/>
    <cellStyle name="Normal 3 2 5 2 5 3 3" xfId="16163"/>
    <cellStyle name="Normal 3 2 5 2 5 4" xfId="16164"/>
    <cellStyle name="Normal 3 2 5 2 5 4 2" xfId="16165"/>
    <cellStyle name="Normal 3 2 5 2 5 5" xfId="16166"/>
    <cellStyle name="Normal 3 2 5 2 6" xfId="16167"/>
    <cellStyle name="Normal 3 2 5 2 6 2" xfId="16168"/>
    <cellStyle name="Normal 3 2 5 2 6 2 2" xfId="16169"/>
    <cellStyle name="Normal 3 2 5 2 6 2 2 2" xfId="16170"/>
    <cellStyle name="Normal 3 2 5 2 6 2 3" xfId="16171"/>
    <cellStyle name="Normal 3 2 5 2 6 3" xfId="16172"/>
    <cellStyle name="Normal 3 2 5 2 6 3 2" xfId="16173"/>
    <cellStyle name="Normal 3 2 5 2 6 4" xfId="16174"/>
    <cellStyle name="Normal 3 2 5 2 7" xfId="16175"/>
    <cellStyle name="Normal 3 2 5 2 7 2" xfId="16176"/>
    <cellStyle name="Normal 3 2 5 2 7 2 2" xfId="16177"/>
    <cellStyle name="Normal 3 2 5 2 7 3" xfId="16178"/>
    <cellStyle name="Normal 3 2 5 2 8" xfId="16179"/>
    <cellStyle name="Normal 3 2 5 2 8 2" xfId="16180"/>
    <cellStyle name="Normal 3 2 5 2 9" xfId="16181"/>
    <cellStyle name="Normal 3 2 5 2 9 2" xfId="16182"/>
    <cellStyle name="Normal 3 2 5 3" xfId="16183"/>
    <cellStyle name="Normal 3 2 5 3 10" xfId="16184"/>
    <cellStyle name="Normal 3 2 5 3 11" xfId="29235"/>
    <cellStyle name="Normal 3 2 5 3 2" xfId="16185"/>
    <cellStyle name="Normal 3 2 5 3 2 2" xfId="16186"/>
    <cellStyle name="Normal 3 2 5 3 2 2 2" xfId="16187"/>
    <cellStyle name="Normal 3 2 5 3 2 2 2 2" xfId="16188"/>
    <cellStyle name="Normal 3 2 5 3 2 2 2 2 2" xfId="16189"/>
    <cellStyle name="Normal 3 2 5 3 2 2 2 2 2 2" xfId="16190"/>
    <cellStyle name="Normal 3 2 5 3 2 2 2 2 3" xfId="16191"/>
    <cellStyle name="Normal 3 2 5 3 2 2 2 3" xfId="16192"/>
    <cellStyle name="Normal 3 2 5 3 2 2 2 3 2" xfId="16193"/>
    <cellStyle name="Normal 3 2 5 3 2 2 2 4" xfId="16194"/>
    <cellStyle name="Normal 3 2 5 3 2 2 3" xfId="16195"/>
    <cellStyle name="Normal 3 2 5 3 2 2 3 2" xfId="16196"/>
    <cellStyle name="Normal 3 2 5 3 2 2 3 2 2" xfId="16197"/>
    <cellStyle name="Normal 3 2 5 3 2 2 3 3" xfId="16198"/>
    <cellStyle name="Normal 3 2 5 3 2 2 4" xfId="16199"/>
    <cellStyle name="Normal 3 2 5 3 2 2 4 2" xfId="16200"/>
    <cellStyle name="Normal 3 2 5 3 2 2 5" xfId="16201"/>
    <cellStyle name="Normal 3 2 5 3 2 3" xfId="16202"/>
    <cellStyle name="Normal 3 2 5 3 2 3 2" xfId="16203"/>
    <cellStyle name="Normal 3 2 5 3 2 3 2 2" xfId="16204"/>
    <cellStyle name="Normal 3 2 5 3 2 3 2 2 2" xfId="16205"/>
    <cellStyle name="Normal 3 2 5 3 2 3 2 2 2 2" xfId="16206"/>
    <cellStyle name="Normal 3 2 5 3 2 3 2 2 3" xfId="16207"/>
    <cellStyle name="Normal 3 2 5 3 2 3 2 3" xfId="16208"/>
    <cellStyle name="Normal 3 2 5 3 2 3 2 3 2" xfId="16209"/>
    <cellStyle name="Normal 3 2 5 3 2 3 2 4" xfId="16210"/>
    <cellStyle name="Normal 3 2 5 3 2 3 3" xfId="16211"/>
    <cellStyle name="Normal 3 2 5 3 2 3 3 2" xfId="16212"/>
    <cellStyle name="Normal 3 2 5 3 2 3 3 2 2" xfId="16213"/>
    <cellStyle name="Normal 3 2 5 3 2 3 3 3" xfId="16214"/>
    <cellStyle name="Normal 3 2 5 3 2 3 4" xfId="16215"/>
    <cellStyle name="Normal 3 2 5 3 2 3 4 2" xfId="16216"/>
    <cellStyle name="Normal 3 2 5 3 2 3 5" xfId="16217"/>
    <cellStyle name="Normal 3 2 5 3 2 4" xfId="16218"/>
    <cellStyle name="Normal 3 2 5 3 2 4 2" xfId="16219"/>
    <cellStyle name="Normal 3 2 5 3 2 4 2 2" xfId="16220"/>
    <cellStyle name="Normal 3 2 5 3 2 4 2 2 2" xfId="16221"/>
    <cellStyle name="Normal 3 2 5 3 2 4 2 3" xfId="16222"/>
    <cellStyle name="Normal 3 2 5 3 2 4 3" xfId="16223"/>
    <cellStyle name="Normal 3 2 5 3 2 4 3 2" xfId="16224"/>
    <cellStyle name="Normal 3 2 5 3 2 4 4" xfId="16225"/>
    <cellStyle name="Normal 3 2 5 3 2 5" xfId="16226"/>
    <cellStyle name="Normal 3 2 5 3 2 5 2" xfId="16227"/>
    <cellStyle name="Normal 3 2 5 3 2 5 2 2" xfId="16228"/>
    <cellStyle name="Normal 3 2 5 3 2 5 3" xfId="16229"/>
    <cellStyle name="Normal 3 2 5 3 2 6" xfId="16230"/>
    <cellStyle name="Normal 3 2 5 3 2 6 2" xfId="16231"/>
    <cellStyle name="Normal 3 2 5 3 2 7" xfId="16232"/>
    <cellStyle name="Normal 3 2 5 3 2 8" xfId="29236"/>
    <cellStyle name="Normal 3 2 5 3 3" xfId="16233"/>
    <cellStyle name="Normal 3 2 5 3 3 2" xfId="16234"/>
    <cellStyle name="Normal 3 2 5 3 3 2 2" xfId="16235"/>
    <cellStyle name="Normal 3 2 5 3 3 2 2 2" xfId="16236"/>
    <cellStyle name="Normal 3 2 5 3 3 2 2 2 2" xfId="16237"/>
    <cellStyle name="Normal 3 2 5 3 3 2 2 3" xfId="16238"/>
    <cellStyle name="Normal 3 2 5 3 3 2 3" xfId="16239"/>
    <cellStyle name="Normal 3 2 5 3 3 2 3 2" xfId="16240"/>
    <cellStyle name="Normal 3 2 5 3 3 2 4" xfId="16241"/>
    <cellStyle name="Normal 3 2 5 3 3 3" xfId="16242"/>
    <cellStyle name="Normal 3 2 5 3 3 3 2" xfId="16243"/>
    <cellStyle name="Normal 3 2 5 3 3 3 2 2" xfId="16244"/>
    <cellStyle name="Normal 3 2 5 3 3 3 3" xfId="16245"/>
    <cellStyle name="Normal 3 2 5 3 3 4" xfId="16246"/>
    <cellStyle name="Normal 3 2 5 3 3 4 2" xfId="16247"/>
    <cellStyle name="Normal 3 2 5 3 3 5" xfId="16248"/>
    <cellStyle name="Normal 3 2 5 3 4" xfId="16249"/>
    <cellStyle name="Normal 3 2 5 3 4 2" xfId="16250"/>
    <cellStyle name="Normal 3 2 5 3 4 2 2" xfId="16251"/>
    <cellStyle name="Normal 3 2 5 3 4 2 2 2" xfId="16252"/>
    <cellStyle name="Normal 3 2 5 3 4 2 2 2 2" xfId="16253"/>
    <cellStyle name="Normal 3 2 5 3 4 2 2 3" xfId="16254"/>
    <cellStyle name="Normal 3 2 5 3 4 2 3" xfId="16255"/>
    <cellStyle name="Normal 3 2 5 3 4 2 3 2" xfId="16256"/>
    <cellStyle name="Normal 3 2 5 3 4 2 4" xfId="16257"/>
    <cellStyle name="Normal 3 2 5 3 4 3" xfId="16258"/>
    <cellStyle name="Normal 3 2 5 3 4 3 2" xfId="16259"/>
    <cellStyle name="Normal 3 2 5 3 4 3 2 2" xfId="16260"/>
    <cellStyle name="Normal 3 2 5 3 4 3 3" xfId="16261"/>
    <cellStyle name="Normal 3 2 5 3 4 4" xfId="16262"/>
    <cellStyle name="Normal 3 2 5 3 4 4 2" xfId="16263"/>
    <cellStyle name="Normal 3 2 5 3 4 5" xfId="16264"/>
    <cellStyle name="Normal 3 2 5 3 5" xfId="16265"/>
    <cellStyle name="Normal 3 2 5 3 5 2" xfId="16266"/>
    <cellStyle name="Normal 3 2 5 3 5 2 2" xfId="16267"/>
    <cellStyle name="Normal 3 2 5 3 5 2 2 2" xfId="16268"/>
    <cellStyle name="Normal 3 2 5 3 5 2 2 2 2" xfId="16269"/>
    <cellStyle name="Normal 3 2 5 3 5 2 2 3" xfId="16270"/>
    <cellStyle name="Normal 3 2 5 3 5 2 3" xfId="16271"/>
    <cellStyle name="Normal 3 2 5 3 5 2 3 2" xfId="16272"/>
    <cellStyle name="Normal 3 2 5 3 5 2 4" xfId="16273"/>
    <cellStyle name="Normal 3 2 5 3 5 3" xfId="16274"/>
    <cellStyle name="Normal 3 2 5 3 5 3 2" xfId="16275"/>
    <cellStyle name="Normal 3 2 5 3 5 3 2 2" xfId="16276"/>
    <cellStyle name="Normal 3 2 5 3 5 3 3" xfId="16277"/>
    <cellStyle name="Normal 3 2 5 3 5 4" xfId="16278"/>
    <cellStyle name="Normal 3 2 5 3 5 4 2" xfId="16279"/>
    <cellStyle name="Normal 3 2 5 3 5 5" xfId="16280"/>
    <cellStyle name="Normal 3 2 5 3 6" xfId="16281"/>
    <cellStyle name="Normal 3 2 5 3 6 2" xfId="16282"/>
    <cellStyle name="Normal 3 2 5 3 6 2 2" xfId="16283"/>
    <cellStyle name="Normal 3 2 5 3 6 2 2 2" xfId="16284"/>
    <cellStyle name="Normal 3 2 5 3 6 2 3" xfId="16285"/>
    <cellStyle name="Normal 3 2 5 3 6 3" xfId="16286"/>
    <cellStyle name="Normal 3 2 5 3 6 3 2" xfId="16287"/>
    <cellStyle name="Normal 3 2 5 3 6 4" xfId="16288"/>
    <cellStyle name="Normal 3 2 5 3 7" xfId="16289"/>
    <cellStyle name="Normal 3 2 5 3 7 2" xfId="16290"/>
    <cellStyle name="Normal 3 2 5 3 7 2 2" xfId="16291"/>
    <cellStyle name="Normal 3 2 5 3 7 3" xfId="16292"/>
    <cellStyle name="Normal 3 2 5 3 8" xfId="16293"/>
    <cellStyle name="Normal 3 2 5 3 8 2" xfId="16294"/>
    <cellStyle name="Normal 3 2 5 3 9" xfId="16295"/>
    <cellStyle name="Normal 3 2 5 3 9 2" xfId="16296"/>
    <cellStyle name="Normal 3 2 5 4" xfId="16297"/>
    <cellStyle name="Normal 3 2 5 4 2" xfId="16298"/>
    <cellStyle name="Normal 3 2 5 4 2 2" xfId="16299"/>
    <cellStyle name="Normal 3 2 5 4 2 2 2" xfId="16300"/>
    <cellStyle name="Normal 3 2 5 4 2 2 2 2" xfId="16301"/>
    <cellStyle name="Normal 3 2 5 4 2 2 2 2 2" xfId="16302"/>
    <cellStyle name="Normal 3 2 5 4 2 2 2 3" xfId="16303"/>
    <cellStyle name="Normal 3 2 5 4 2 2 3" xfId="16304"/>
    <cellStyle name="Normal 3 2 5 4 2 2 3 2" xfId="16305"/>
    <cellStyle name="Normal 3 2 5 4 2 2 4" xfId="16306"/>
    <cellStyle name="Normal 3 2 5 4 2 3" xfId="16307"/>
    <cellStyle name="Normal 3 2 5 4 2 3 2" xfId="16308"/>
    <cellStyle name="Normal 3 2 5 4 2 3 2 2" xfId="16309"/>
    <cellStyle name="Normal 3 2 5 4 2 3 3" xfId="16310"/>
    <cellStyle name="Normal 3 2 5 4 2 4" xfId="16311"/>
    <cellStyle name="Normal 3 2 5 4 2 4 2" xfId="16312"/>
    <cellStyle name="Normal 3 2 5 4 2 5" xfId="16313"/>
    <cellStyle name="Normal 3 2 5 4 3" xfId="16314"/>
    <cellStyle name="Normal 3 2 5 4 3 2" xfId="16315"/>
    <cellStyle name="Normal 3 2 5 4 3 2 2" xfId="16316"/>
    <cellStyle name="Normal 3 2 5 4 3 2 2 2" xfId="16317"/>
    <cellStyle name="Normal 3 2 5 4 3 2 2 2 2" xfId="16318"/>
    <cellStyle name="Normal 3 2 5 4 3 2 2 3" xfId="16319"/>
    <cellStyle name="Normal 3 2 5 4 3 2 3" xfId="16320"/>
    <cellStyle name="Normal 3 2 5 4 3 2 3 2" xfId="16321"/>
    <cellStyle name="Normal 3 2 5 4 3 2 4" xfId="16322"/>
    <cellStyle name="Normal 3 2 5 4 3 3" xfId="16323"/>
    <cellStyle name="Normal 3 2 5 4 3 3 2" xfId="16324"/>
    <cellStyle name="Normal 3 2 5 4 3 3 2 2" xfId="16325"/>
    <cellStyle name="Normal 3 2 5 4 3 3 3" xfId="16326"/>
    <cellStyle name="Normal 3 2 5 4 3 4" xfId="16327"/>
    <cellStyle name="Normal 3 2 5 4 3 4 2" xfId="16328"/>
    <cellStyle name="Normal 3 2 5 4 3 5" xfId="16329"/>
    <cellStyle name="Normal 3 2 5 4 4" xfId="16330"/>
    <cellStyle name="Normal 3 2 5 4 4 2" xfId="16331"/>
    <cellStyle name="Normal 3 2 5 4 4 2 2" xfId="16332"/>
    <cellStyle name="Normal 3 2 5 4 4 2 2 2" xfId="16333"/>
    <cellStyle name="Normal 3 2 5 4 4 2 3" xfId="16334"/>
    <cellStyle name="Normal 3 2 5 4 4 3" xfId="16335"/>
    <cellStyle name="Normal 3 2 5 4 4 3 2" xfId="16336"/>
    <cellStyle name="Normal 3 2 5 4 4 4" xfId="16337"/>
    <cellStyle name="Normal 3 2 5 4 5" xfId="16338"/>
    <cellStyle name="Normal 3 2 5 4 5 2" xfId="16339"/>
    <cellStyle name="Normal 3 2 5 4 5 2 2" xfId="16340"/>
    <cellStyle name="Normal 3 2 5 4 5 3" xfId="16341"/>
    <cellStyle name="Normal 3 2 5 4 6" xfId="16342"/>
    <cellStyle name="Normal 3 2 5 4 6 2" xfId="16343"/>
    <cellStyle name="Normal 3 2 5 4 7" xfId="16344"/>
    <cellStyle name="Normal 3 2 5 4 8" xfId="29237"/>
    <cellStyle name="Normal 3 2 5 5" xfId="16345"/>
    <cellStyle name="Normal 3 2 5 5 2" xfId="16346"/>
    <cellStyle name="Normal 3 2 5 5 2 2" xfId="16347"/>
    <cellStyle name="Normal 3 2 5 5 2 2 2" xfId="16348"/>
    <cellStyle name="Normal 3 2 5 5 2 2 2 2" xfId="16349"/>
    <cellStyle name="Normal 3 2 5 5 2 2 3" xfId="16350"/>
    <cellStyle name="Normal 3 2 5 5 2 3" xfId="16351"/>
    <cellStyle name="Normal 3 2 5 5 2 3 2" xfId="16352"/>
    <cellStyle name="Normal 3 2 5 5 2 4" xfId="16353"/>
    <cellStyle name="Normal 3 2 5 5 3" xfId="16354"/>
    <cellStyle name="Normal 3 2 5 5 3 2" xfId="16355"/>
    <cellStyle name="Normal 3 2 5 5 3 2 2" xfId="16356"/>
    <cellStyle name="Normal 3 2 5 5 3 3" xfId="16357"/>
    <cellStyle name="Normal 3 2 5 5 4" xfId="16358"/>
    <cellStyle name="Normal 3 2 5 5 4 2" xfId="16359"/>
    <cellStyle name="Normal 3 2 5 5 5" xfId="16360"/>
    <cellStyle name="Normal 3 2 5 6" xfId="16361"/>
    <cellStyle name="Normal 3 2 5 6 2" xfId="16362"/>
    <cellStyle name="Normal 3 2 5 6 2 2" xfId="16363"/>
    <cellStyle name="Normal 3 2 5 6 2 2 2" xfId="16364"/>
    <cellStyle name="Normal 3 2 5 6 2 2 2 2" xfId="16365"/>
    <cellStyle name="Normal 3 2 5 6 2 2 3" xfId="16366"/>
    <cellStyle name="Normal 3 2 5 6 2 3" xfId="16367"/>
    <cellStyle name="Normal 3 2 5 6 2 3 2" xfId="16368"/>
    <cellStyle name="Normal 3 2 5 6 2 4" xfId="16369"/>
    <cellStyle name="Normal 3 2 5 6 3" xfId="16370"/>
    <cellStyle name="Normal 3 2 5 6 3 2" xfId="16371"/>
    <cellStyle name="Normal 3 2 5 6 3 2 2" xfId="16372"/>
    <cellStyle name="Normal 3 2 5 6 3 3" xfId="16373"/>
    <cellStyle name="Normal 3 2 5 6 4" xfId="16374"/>
    <cellStyle name="Normal 3 2 5 6 4 2" xfId="16375"/>
    <cellStyle name="Normal 3 2 5 6 5" xfId="16376"/>
    <cellStyle name="Normal 3 2 5 7" xfId="16377"/>
    <cellStyle name="Normal 3 2 5 7 2" xfId="16378"/>
    <cellStyle name="Normal 3 2 5 7 2 2" xfId="16379"/>
    <cellStyle name="Normal 3 2 5 7 2 2 2" xfId="16380"/>
    <cellStyle name="Normal 3 2 5 7 2 2 2 2" xfId="16381"/>
    <cellStyle name="Normal 3 2 5 7 2 2 3" xfId="16382"/>
    <cellStyle name="Normal 3 2 5 7 2 3" xfId="16383"/>
    <cellStyle name="Normal 3 2 5 7 2 3 2" xfId="16384"/>
    <cellStyle name="Normal 3 2 5 7 2 4" xfId="16385"/>
    <cellStyle name="Normal 3 2 5 7 3" xfId="16386"/>
    <cellStyle name="Normal 3 2 5 7 3 2" xfId="16387"/>
    <cellStyle name="Normal 3 2 5 7 3 2 2" xfId="16388"/>
    <cellStyle name="Normal 3 2 5 7 3 3" xfId="16389"/>
    <cellStyle name="Normal 3 2 5 7 4" xfId="16390"/>
    <cellStyle name="Normal 3 2 5 7 4 2" xfId="16391"/>
    <cellStyle name="Normal 3 2 5 7 5" xfId="16392"/>
    <cellStyle name="Normal 3 2 5 8" xfId="16393"/>
    <cellStyle name="Normal 3 2 5 8 2" xfId="16394"/>
    <cellStyle name="Normal 3 2 5 8 2 2" xfId="16395"/>
    <cellStyle name="Normal 3 2 5 8 2 2 2" xfId="16396"/>
    <cellStyle name="Normal 3 2 5 8 2 3" xfId="16397"/>
    <cellStyle name="Normal 3 2 5 8 3" xfId="16398"/>
    <cellStyle name="Normal 3 2 5 8 3 2" xfId="16399"/>
    <cellStyle name="Normal 3 2 5 8 4" xfId="16400"/>
    <cellStyle name="Normal 3 2 5 9" xfId="16401"/>
    <cellStyle name="Normal 3 2 5 9 2" xfId="16402"/>
    <cellStyle name="Normal 3 2 5 9 2 2" xfId="16403"/>
    <cellStyle name="Normal 3 2 5 9 3" xfId="16404"/>
    <cellStyle name="Normal 3 2 6" xfId="16405"/>
    <cellStyle name="Normal 3 2 6 10" xfId="16406"/>
    <cellStyle name="Normal 3 2 6 10 2" xfId="16407"/>
    <cellStyle name="Normal 3 2 6 11" xfId="16408"/>
    <cellStyle name="Normal 3 2 6 12" xfId="29238"/>
    <cellStyle name="Normal 3 2 6 2" xfId="16409"/>
    <cellStyle name="Normal 3 2 6 2 10" xfId="16410"/>
    <cellStyle name="Normal 3 2 6 2 11" xfId="29239"/>
    <cellStyle name="Normal 3 2 6 2 2" xfId="16411"/>
    <cellStyle name="Normal 3 2 6 2 2 2" xfId="16412"/>
    <cellStyle name="Normal 3 2 6 2 2 2 2" xfId="16413"/>
    <cellStyle name="Normal 3 2 6 2 2 2 2 2" xfId="16414"/>
    <cellStyle name="Normal 3 2 6 2 2 2 2 2 2" xfId="16415"/>
    <cellStyle name="Normal 3 2 6 2 2 2 2 2 2 2" xfId="16416"/>
    <cellStyle name="Normal 3 2 6 2 2 2 2 2 3" xfId="16417"/>
    <cellStyle name="Normal 3 2 6 2 2 2 2 3" xfId="16418"/>
    <cellStyle name="Normal 3 2 6 2 2 2 2 3 2" xfId="16419"/>
    <cellStyle name="Normal 3 2 6 2 2 2 2 4" xfId="16420"/>
    <cellStyle name="Normal 3 2 6 2 2 2 3" xfId="16421"/>
    <cellStyle name="Normal 3 2 6 2 2 2 3 2" xfId="16422"/>
    <cellStyle name="Normal 3 2 6 2 2 2 3 2 2" xfId="16423"/>
    <cellStyle name="Normal 3 2 6 2 2 2 3 3" xfId="16424"/>
    <cellStyle name="Normal 3 2 6 2 2 2 4" xfId="16425"/>
    <cellStyle name="Normal 3 2 6 2 2 2 4 2" xfId="16426"/>
    <cellStyle name="Normal 3 2 6 2 2 2 5" xfId="16427"/>
    <cellStyle name="Normal 3 2 6 2 2 3" xfId="16428"/>
    <cellStyle name="Normal 3 2 6 2 2 3 2" xfId="16429"/>
    <cellStyle name="Normal 3 2 6 2 2 3 2 2" xfId="16430"/>
    <cellStyle name="Normal 3 2 6 2 2 3 2 2 2" xfId="16431"/>
    <cellStyle name="Normal 3 2 6 2 2 3 2 2 2 2" xfId="16432"/>
    <cellStyle name="Normal 3 2 6 2 2 3 2 2 3" xfId="16433"/>
    <cellStyle name="Normal 3 2 6 2 2 3 2 3" xfId="16434"/>
    <cellStyle name="Normal 3 2 6 2 2 3 2 3 2" xfId="16435"/>
    <cellStyle name="Normal 3 2 6 2 2 3 2 4" xfId="16436"/>
    <cellStyle name="Normal 3 2 6 2 2 3 3" xfId="16437"/>
    <cellStyle name="Normal 3 2 6 2 2 3 3 2" xfId="16438"/>
    <cellStyle name="Normal 3 2 6 2 2 3 3 2 2" xfId="16439"/>
    <cellStyle name="Normal 3 2 6 2 2 3 3 3" xfId="16440"/>
    <cellStyle name="Normal 3 2 6 2 2 3 4" xfId="16441"/>
    <cellStyle name="Normal 3 2 6 2 2 3 4 2" xfId="16442"/>
    <cellStyle name="Normal 3 2 6 2 2 3 5" xfId="16443"/>
    <cellStyle name="Normal 3 2 6 2 2 4" xfId="16444"/>
    <cellStyle name="Normal 3 2 6 2 2 4 2" xfId="16445"/>
    <cellStyle name="Normal 3 2 6 2 2 4 2 2" xfId="16446"/>
    <cellStyle name="Normal 3 2 6 2 2 4 2 2 2" xfId="16447"/>
    <cellStyle name="Normal 3 2 6 2 2 4 2 3" xfId="16448"/>
    <cellStyle name="Normal 3 2 6 2 2 4 3" xfId="16449"/>
    <cellStyle name="Normal 3 2 6 2 2 4 3 2" xfId="16450"/>
    <cellStyle name="Normal 3 2 6 2 2 4 4" xfId="16451"/>
    <cellStyle name="Normal 3 2 6 2 2 5" xfId="16452"/>
    <cellStyle name="Normal 3 2 6 2 2 5 2" xfId="16453"/>
    <cellStyle name="Normal 3 2 6 2 2 5 2 2" xfId="16454"/>
    <cellStyle name="Normal 3 2 6 2 2 5 3" xfId="16455"/>
    <cellStyle name="Normal 3 2 6 2 2 6" xfId="16456"/>
    <cellStyle name="Normal 3 2 6 2 2 6 2" xfId="16457"/>
    <cellStyle name="Normal 3 2 6 2 2 7" xfId="16458"/>
    <cellStyle name="Normal 3 2 6 2 2 8" xfId="29240"/>
    <cellStyle name="Normal 3 2 6 2 3" xfId="16459"/>
    <cellStyle name="Normal 3 2 6 2 3 2" xfId="16460"/>
    <cellStyle name="Normal 3 2 6 2 3 2 2" xfId="16461"/>
    <cellStyle name="Normal 3 2 6 2 3 2 2 2" xfId="16462"/>
    <cellStyle name="Normal 3 2 6 2 3 2 2 2 2" xfId="16463"/>
    <cellStyle name="Normal 3 2 6 2 3 2 2 3" xfId="16464"/>
    <cellStyle name="Normal 3 2 6 2 3 2 3" xfId="16465"/>
    <cellStyle name="Normal 3 2 6 2 3 2 3 2" xfId="16466"/>
    <cellStyle name="Normal 3 2 6 2 3 2 4" xfId="16467"/>
    <cellStyle name="Normal 3 2 6 2 3 3" xfId="16468"/>
    <cellStyle name="Normal 3 2 6 2 3 3 2" xfId="16469"/>
    <cellStyle name="Normal 3 2 6 2 3 3 2 2" xfId="16470"/>
    <cellStyle name="Normal 3 2 6 2 3 3 3" xfId="16471"/>
    <cellStyle name="Normal 3 2 6 2 3 4" xfId="16472"/>
    <cellStyle name="Normal 3 2 6 2 3 4 2" xfId="16473"/>
    <cellStyle name="Normal 3 2 6 2 3 5" xfId="16474"/>
    <cellStyle name="Normal 3 2 6 2 4" xfId="16475"/>
    <cellStyle name="Normal 3 2 6 2 4 2" xfId="16476"/>
    <cellStyle name="Normal 3 2 6 2 4 2 2" xfId="16477"/>
    <cellStyle name="Normal 3 2 6 2 4 2 2 2" xfId="16478"/>
    <cellStyle name="Normal 3 2 6 2 4 2 2 2 2" xfId="16479"/>
    <cellStyle name="Normal 3 2 6 2 4 2 2 3" xfId="16480"/>
    <cellStyle name="Normal 3 2 6 2 4 2 3" xfId="16481"/>
    <cellStyle name="Normal 3 2 6 2 4 2 3 2" xfId="16482"/>
    <cellStyle name="Normal 3 2 6 2 4 2 4" xfId="16483"/>
    <cellStyle name="Normal 3 2 6 2 4 3" xfId="16484"/>
    <cellStyle name="Normal 3 2 6 2 4 3 2" xfId="16485"/>
    <cellStyle name="Normal 3 2 6 2 4 3 2 2" xfId="16486"/>
    <cellStyle name="Normal 3 2 6 2 4 3 3" xfId="16487"/>
    <cellStyle name="Normal 3 2 6 2 4 4" xfId="16488"/>
    <cellStyle name="Normal 3 2 6 2 4 4 2" xfId="16489"/>
    <cellStyle name="Normal 3 2 6 2 4 5" xfId="16490"/>
    <cellStyle name="Normal 3 2 6 2 5" xfId="16491"/>
    <cellStyle name="Normal 3 2 6 2 5 2" xfId="16492"/>
    <cellStyle name="Normal 3 2 6 2 5 2 2" xfId="16493"/>
    <cellStyle name="Normal 3 2 6 2 5 2 2 2" xfId="16494"/>
    <cellStyle name="Normal 3 2 6 2 5 2 2 2 2" xfId="16495"/>
    <cellStyle name="Normal 3 2 6 2 5 2 2 3" xfId="16496"/>
    <cellStyle name="Normal 3 2 6 2 5 2 3" xfId="16497"/>
    <cellStyle name="Normal 3 2 6 2 5 2 3 2" xfId="16498"/>
    <cellStyle name="Normal 3 2 6 2 5 2 4" xfId="16499"/>
    <cellStyle name="Normal 3 2 6 2 5 3" xfId="16500"/>
    <cellStyle name="Normal 3 2 6 2 5 3 2" xfId="16501"/>
    <cellStyle name="Normal 3 2 6 2 5 3 2 2" xfId="16502"/>
    <cellStyle name="Normal 3 2 6 2 5 3 3" xfId="16503"/>
    <cellStyle name="Normal 3 2 6 2 5 4" xfId="16504"/>
    <cellStyle name="Normal 3 2 6 2 5 4 2" xfId="16505"/>
    <cellStyle name="Normal 3 2 6 2 5 5" xfId="16506"/>
    <cellStyle name="Normal 3 2 6 2 6" xfId="16507"/>
    <cellStyle name="Normal 3 2 6 2 6 2" xfId="16508"/>
    <cellStyle name="Normal 3 2 6 2 6 2 2" xfId="16509"/>
    <cellStyle name="Normal 3 2 6 2 6 2 2 2" xfId="16510"/>
    <cellStyle name="Normal 3 2 6 2 6 2 3" xfId="16511"/>
    <cellStyle name="Normal 3 2 6 2 6 3" xfId="16512"/>
    <cellStyle name="Normal 3 2 6 2 6 3 2" xfId="16513"/>
    <cellStyle name="Normal 3 2 6 2 6 4" xfId="16514"/>
    <cellStyle name="Normal 3 2 6 2 7" xfId="16515"/>
    <cellStyle name="Normal 3 2 6 2 7 2" xfId="16516"/>
    <cellStyle name="Normal 3 2 6 2 7 2 2" xfId="16517"/>
    <cellStyle name="Normal 3 2 6 2 7 3" xfId="16518"/>
    <cellStyle name="Normal 3 2 6 2 8" xfId="16519"/>
    <cellStyle name="Normal 3 2 6 2 8 2" xfId="16520"/>
    <cellStyle name="Normal 3 2 6 2 9" xfId="16521"/>
    <cellStyle name="Normal 3 2 6 2 9 2" xfId="16522"/>
    <cellStyle name="Normal 3 2 6 3" xfId="16523"/>
    <cellStyle name="Normal 3 2 6 3 2" xfId="16524"/>
    <cellStyle name="Normal 3 2 6 3 2 2" xfId="16525"/>
    <cellStyle name="Normal 3 2 6 3 2 2 2" xfId="16526"/>
    <cellStyle name="Normal 3 2 6 3 2 2 2 2" xfId="16527"/>
    <cellStyle name="Normal 3 2 6 3 2 2 2 2 2" xfId="16528"/>
    <cellStyle name="Normal 3 2 6 3 2 2 2 3" xfId="16529"/>
    <cellStyle name="Normal 3 2 6 3 2 2 3" xfId="16530"/>
    <cellStyle name="Normal 3 2 6 3 2 2 3 2" xfId="16531"/>
    <cellStyle name="Normal 3 2 6 3 2 2 4" xfId="16532"/>
    <cellStyle name="Normal 3 2 6 3 2 3" xfId="16533"/>
    <cellStyle name="Normal 3 2 6 3 2 3 2" xfId="16534"/>
    <cellStyle name="Normal 3 2 6 3 2 3 2 2" xfId="16535"/>
    <cellStyle name="Normal 3 2 6 3 2 3 3" xfId="16536"/>
    <cellStyle name="Normal 3 2 6 3 2 4" xfId="16537"/>
    <cellStyle name="Normal 3 2 6 3 2 4 2" xfId="16538"/>
    <cellStyle name="Normal 3 2 6 3 2 5" xfId="16539"/>
    <cellStyle name="Normal 3 2 6 3 3" xfId="16540"/>
    <cellStyle name="Normal 3 2 6 3 3 2" xfId="16541"/>
    <cellStyle name="Normal 3 2 6 3 3 2 2" xfId="16542"/>
    <cellStyle name="Normal 3 2 6 3 3 2 2 2" xfId="16543"/>
    <cellStyle name="Normal 3 2 6 3 3 2 2 2 2" xfId="16544"/>
    <cellStyle name="Normal 3 2 6 3 3 2 2 3" xfId="16545"/>
    <cellStyle name="Normal 3 2 6 3 3 2 3" xfId="16546"/>
    <cellStyle name="Normal 3 2 6 3 3 2 3 2" xfId="16547"/>
    <cellStyle name="Normal 3 2 6 3 3 2 4" xfId="16548"/>
    <cellStyle name="Normal 3 2 6 3 3 3" xfId="16549"/>
    <cellStyle name="Normal 3 2 6 3 3 3 2" xfId="16550"/>
    <cellStyle name="Normal 3 2 6 3 3 3 2 2" xfId="16551"/>
    <cellStyle name="Normal 3 2 6 3 3 3 3" xfId="16552"/>
    <cellStyle name="Normal 3 2 6 3 3 4" xfId="16553"/>
    <cellStyle name="Normal 3 2 6 3 3 4 2" xfId="16554"/>
    <cellStyle name="Normal 3 2 6 3 3 5" xfId="16555"/>
    <cellStyle name="Normal 3 2 6 3 4" xfId="16556"/>
    <cellStyle name="Normal 3 2 6 3 4 2" xfId="16557"/>
    <cellStyle name="Normal 3 2 6 3 4 2 2" xfId="16558"/>
    <cellStyle name="Normal 3 2 6 3 4 2 2 2" xfId="16559"/>
    <cellStyle name="Normal 3 2 6 3 4 2 3" xfId="16560"/>
    <cellStyle name="Normal 3 2 6 3 4 3" xfId="16561"/>
    <cellStyle name="Normal 3 2 6 3 4 3 2" xfId="16562"/>
    <cellStyle name="Normal 3 2 6 3 4 4" xfId="16563"/>
    <cellStyle name="Normal 3 2 6 3 5" xfId="16564"/>
    <cellStyle name="Normal 3 2 6 3 5 2" xfId="16565"/>
    <cellStyle name="Normal 3 2 6 3 5 2 2" xfId="16566"/>
    <cellStyle name="Normal 3 2 6 3 5 3" xfId="16567"/>
    <cellStyle name="Normal 3 2 6 3 6" xfId="16568"/>
    <cellStyle name="Normal 3 2 6 3 6 2" xfId="16569"/>
    <cellStyle name="Normal 3 2 6 3 7" xfId="16570"/>
    <cellStyle name="Normal 3 2 6 3 8" xfId="29241"/>
    <cellStyle name="Normal 3 2 6 4" xfId="16571"/>
    <cellStyle name="Normal 3 2 6 4 2" xfId="16572"/>
    <cellStyle name="Normal 3 2 6 4 2 2" xfId="16573"/>
    <cellStyle name="Normal 3 2 6 4 2 2 2" xfId="16574"/>
    <cellStyle name="Normal 3 2 6 4 2 2 2 2" xfId="16575"/>
    <cellStyle name="Normal 3 2 6 4 2 2 3" xfId="16576"/>
    <cellStyle name="Normal 3 2 6 4 2 3" xfId="16577"/>
    <cellStyle name="Normal 3 2 6 4 2 3 2" xfId="16578"/>
    <cellStyle name="Normal 3 2 6 4 2 4" xfId="16579"/>
    <cellStyle name="Normal 3 2 6 4 3" xfId="16580"/>
    <cellStyle name="Normal 3 2 6 4 3 2" xfId="16581"/>
    <cellStyle name="Normal 3 2 6 4 3 2 2" xfId="16582"/>
    <cellStyle name="Normal 3 2 6 4 3 3" xfId="16583"/>
    <cellStyle name="Normal 3 2 6 4 4" xfId="16584"/>
    <cellStyle name="Normal 3 2 6 4 4 2" xfId="16585"/>
    <cellStyle name="Normal 3 2 6 4 5" xfId="16586"/>
    <cellStyle name="Normal 3 2 6 5" xfId="16587"/>
    <cellStyle name="Normal 3 2 6 5 2" xfId="16588"/>
    <cellStyle name="Normal 3 2 6 5 2 2" xfId="16589"/>
    <cellStyle name="Normal 3 2 6 5 2 2 2" xfId="16590"/>
    <cellStyle name="Normal 3 2 6 5 2 2 2 2" xfId="16591"/>
    <cellStyle name="Normal 3 2 6 5 2 2 3" xfId="16592"/>
    <cellStyle name="Normal 3 2 6 5 2 3" xfId="16593"/>
    <cellStyle name="Normal 3 2 6 5 2 3 2" xfId="16594"/>
    <cellStyle name="Normal 3 2 6 5 2 4" xfId="16595"/>
    <cellStyle name="Normal 3 2 6 5 3" xfId="16596"/>
    <cellStyle name="Normal 3 2 6 5 3 2" xfId="16597"/>
    <cellStyle name="Normal 3 2 6 5 3 2 2" xfId="16598"/>
    <cellStyle name="Normal 3 2 6 5 3 3" xfId="16599"/>
    <cellStyle name="Normal 3 2 6 5 4" xfId="16600"/>
    <cellStyle name="Normal 3 2 6 5 4 2" xfId="16601"/>
    <cellStyle name="Normal 3 2 6 5 5" xfId="16602"/>
    <cellStyle name="Normal 3 2 6 6" xfId="16603"/>
    <cellStyle name="Normal 3 2 6 6 2" xfId="16604"/>
    <cellStyle name="Normal 3 2 6 6 2 2" xfId="16605"/>
    <cellStyle name="Normal 3 2 6 6 2 2 2" xfId="16606"/>
    <cellStyle name="Normal 3 2 6 6 2 2 2 2" xfId="16607"/>
    <cellStyle name="Normal 3 2 6 6 2 2 3" xfId="16608"/>
    <cellStyle name="Normal 3 2 6 6 2 3" xfId="16609"/>
    <cellStyle name="Normal 3 2 6 6 2 3 2" xfId="16610"/>
    <cellStyle name="Normal 3 2 6 6 2 4" xfId="16611"/>
    <cellStyle name="Normal 3 2 6 6 3" xfId="16612"/>
    <cellStyle name="Normal 3 2 6 6 3 2" xfId="16613"/>
    <cellStyle name="Normal 3 2 6 6 3 2 2" xfId="16614"/>
    <cellStyle name="Normal 3 2 6 6 3 3" xfId="16615"/>
    <cellStyle name="Normal 3 2 6 6 4" xfId="16616"/>
    <cellStyle name="Normal 3 2 6 6 4 2" xfId="16617"/>
    <cellStyle name="Normal 3 2 6 6 5" xfId="16618"/>
    <cellStyle name="Normal 3 2 6 7" xfId="16619"/>
    <cellStyle name="Normal 3 2 6 7 2" xfId="16620"/>
    <cellStyle name="Normal 3 2 6 7 2 2" xfId="16621"/>
    <cellStyle name="Normal 3 2 6 7 2 2 2" xfId="16622"/>
    <cellStyle name="Normal 3 2 6 7 2 3" xfId="16623"/>
    <cellStyle name="Normal 3 2 6 7 3" xfId="16624"/>
    <cellStyle name="Normal 3 2 6 7 3 2" xfId="16625"/>
    <cellStyle name="Normal 3 2 6 7 4" xfId="16626"/>
    <cellStyle name="Normal 3 2 6 8" xfId="16627"/>
    <cellStyle name="Normal 3 2 6 8 2" xfId="16628"/>
    <cellStyle name="Normal 3 2 6 8 2 2" xfId="16629"/>
    <cellStyle name="Normal 3 2 6 8 3" xfId="16630"/>
    <cellStyle name="Normal 3 2 6 9" xfId="16631"/>
    <cellStyle name="Normal 3 2 6 9 2" xfId="16632"/>
    <cellStyle name="Normal 3 2 7" xfId="16633"/>
    <cellStyle name="Normal 3 2 7 10" xfId="16634"/>
    <cellStyle name="Normal 3 2 7 11" xfId="29242"/>
    <cellStyle name="Normal 3 2 7 2" xfId="16635"/>
    <cellStyle name="Normal 3 2 7 2 2" xfId="16636"/>
    <cellStyle name="Normal 3 2 7 2 2 2" xfId="16637"/>
    <cellStyle name="Normal 3 2 7 2 2 2 2" xfId="16638"/>
    <cellStyle name="Normal 3 2 7 2 2 2 2 2" xfId="16639"/>
    <cellStyle name="Normal 3 2 7 2 2 2 2 2 2" xfId="16640"/>
    <cellStyle name="Normal 3 2 7 2 2 2 2 3" xfId="16641"/>
    <cellStyle name="Normal 3 2 7 2 2 2 3" xfId="16642"/>
    <cellStyle name="Normal 3 2 7 2 2 2 3 2" xfId="16643"/>
    <cellStyle name="Normal 3 2 7 2 2 2 4" xfId="16644"/>
    <cellStyle name="Normal 3 2 7 2 2 3" xfId="16645"/>
    <cellStyle name="Normal 3 2 7 2 2 3 2" xfId="16646"/>
    <cellStyle name="Normal 3 2 7 2 2 3 2 2" xfId="16647"/>
    <cellStyle name="Normal 3 2 7 2 2 3 3" xfId="16648"/>
    <cellStyle name="Normal 3 2 7 2 2 4" xfId="16649"/>
    <cellStyle name="Normal 3 2 7 2 2 4 2" xfId="16650"/>
    <cellStyle name="Normal 3 2 7 2 2 5" xfId="16651"/>
    <cellStyle name="Normal 3 2 7 2 3" xfId="16652"/>
    <cellStyle name="Normal 3 2 7 2 3 2" xfId="16653"/>
    <cellStyle name="Normal 3 2 7 2 3 2 2" xfId="16654"/>
    <cellStyle name="Normal 3 2 7 2 3 2 2 2" xfId="16655"/>
    <cellStyle name="Normal 3 2 7 2 3 2 2 2 2" xfId="16656"/>
    <cellStyle name="Normal 3 2 7 2 3 2 2 3" xfId="16657"/>
    <cellStyle name="Normal 3 2 7 2 3 2 3" xfId="16658"/>
    <cellStyle name="Normal 3 2 7 2 3 2 3 2" xfId="16659"/>
    <cellStyle name="Normal 3 2 7 2 3 2 4" xfId="16660"/>
    <cellStyle name="Normal 3 2 7 2 3 3" xfId="16661"/>
    <cellStyle name="Normal 3 2 7 2 3 3 2" xfId="16662"/>
    <cellStyle name="Normal 3 2 7 2 3 3 2 2" xfId="16663"/>
    <cellStyle name="Normal 3 2 7 2 3 3 3" xfId="16664"/>
    <cellStyle name="Normal 3 2 7 2 3 4" xfId="16665"/>
    <cellStyle name="Normal 3 2 7 2 3 4 2" xfId="16666"/>
    <cellStyle name="Normal 3 2 7 2 3 5" xfId="16667"/>
    <cellStyle name="Normal 3 2 7 2 4" xfId="16668"/>
    <cellStyle name="Normal 3 2 7 2 4 2" xfId="16669"/>
    <cellStyle name="Normal 3 2 7 2 4 2 2" xfId="16670"/>
    <cellStyle name="Normal 3 2 7 2 4 2 2 2" xfId="16671"/>
    <cellStyle name="Normal 3 2 7 2 4 2 3" xfId="16672"/>
    <cellStyle name="Normal 3 2 7 2 4 3" xfId="16673"/>
    <cellStyle name="Normal 3 2 7 2 4 3 2" xfId="16674"/>
    <cellStyle name="Normal 3 2 7 2 4 4" xfId="16675"/>
    <cellStyle name="Normal 3 2 7 2 5" xfId="16676"/>
    <cellStyle name="Normal 3 2 7 2 5 2" xfId="16677"/>
    <cellStyle name="Normal 3 2 7 2 5 2 2" xfId="16678"/>
    <cellStyle name="Normal 3 2 7 2 5 3" xfId="16679"/>
    <cellStyle name="Normal 3 2 7 2 6" xfId="16680"/>
    <cellStyle name="Normal 3 2 7 2 6 2" xfId="16681"/>
    <cellStyle name="Normal 3 2 7 2 7" xfId="16682"/>
    <cellStyle name="Normal 3 2 7 2 8" xfId="29243"/>
    <cellStyle name="Normal 3 2 7 3" xfId="16683"/>
    <cellStyle name="Normal 3 2 7 3 2" xfId="16684"/>
    <cellStyle name="Normal 3 2 7 3 2 2" xfId="16685"/>
    <cellStyle name="Normal 3 2 7 3 2 2 2" xfId="16686"/>
    <cellStyle name="Normal 3 2 7 3 2 2 2 2" xfId="16687"/>
    <cellStyle name="Normal 3 2 7 3 2 2 3" xfId="16688"/>
    <cellStyle name="Normal 3 2 7 3 2 3" xfId="16689"/>
    <cellStyle name="Normal 3 2 7 3 2 3 2" xfId="16690"/>
    <cellStyle name="Normal 3 2 7 3 2 4" xfId="16691"/>
    <cellStyle name="Normal 3 2 7 3 3" xfId="16692"/>
    <cellStyle name="Normal 3 2 7 3 3 2" xfId="16693"/>
    <cellStyle name="Normal 3 2 7 3 3 2 2" xfId="16694"/>
    <cellStyle name="Normal 3 2 7 3 3 3" xfId="16695"/>
    <cellStyle name="Normal 3 2 7 3 4" xfId="16696"/>
    <cellStyle name="Normal 3 2 7 3 4 2" xfId="16697"/>
    <cellStyle name="Normal 3 2 7 3 5" xfId="16698"/>
    <cellStyle name="Normal 3 2 7 4" xfId="16699"/>
    <cellStyle name="Normal 3 2 7 4 2" xfId="16700"/>
    <cellStyle name="Normal 3 2 7 4 2 2" xfId="16701"/>
    <cellStyle name="Normal 3 2 7 4 2 2 2" xfId="16702"/>
    <cellStyle name="Normal 3 2 7 4 2 2 2 2" xfId="16703"/>
    <cellStyle name="Normal 3 2 7 4 2 2 3" xfId="16704"/>
    <cellStyle name="Normal 3 2 7 4 2 3" xfId="16705"/>
    <cellStyle name="Normal 3 2 7 4 2 3 2" xfId="16706"/>
    <cellStyle name="Normal 3 2 7 4 2 4" xfId="16707"/>
    <cellStyle name="Normal 3 2 7 4 3" xfId="16708"/>
    <cellStyle name="Normal 3 2 7 4 3 2" xfId="16709"/>
    <cellStyle name="Normal 3 2 7 4 3 2 2" xfId="16710"/>
    <cellStyle name="Normal 3 2 7 4 3 3" xfId="16711"/>
    <cellStyle name="Normal 3 2 7 4 4" xfId="16712"/>
    <cellStyle name="Normal 3 2 7 4 4 2" xfId="16713"/>
    <cellStyle name="Normal 3 2 7 4 5" xfId="16714"/>
    <cellStyle name="Normal 3 2 7 5" xfId="16715"/>
    <cellStyle name="Normal 3 2 7 5 2" xfId="16716"/>
    <cellStyle name="Normal 3 2 7 5 2 2" xfId="16717"/>
    <cellStyle name="Normal 3 2 7 5 2 2 2" xfId="16718"/>
    <cellStyle name="Normal 3 2 7 5 2 2 2 2" xfId="16719"/>
    <cellStyle name="Normal 3 2 7 5 2 2 3" xfId="16720"/>
    <cellStyle name="Normal 3 2 7 5 2 3" xfId="16721"/>
    <cellStyle name="Normal 3 2 7 5 2 3 2" xfId="16722"/>
    <cellStyle name="Normal 3 2 7 5 2 4" xfId="16723"/>
    <cellStyle name="Normal 3 2 7 5 3" xfId="16724"/>
    <cellStyle name="Normal 3 2 7 5 3 2" xfId="16725"/>
    <cellStyle name="Normal 3 2 7 5 3 2 2" xfId="16726"/>
    <cellStyle name="Normal 3 2 7 5 3 3" xfId="16727"/>
    <cellStyle name="Normal 3 2 7 5 4" xfId="16728"/>
    <cellStyle name="Normal 3 2 7 5 4 2" xfId="16729"/>
    <cellStyle name="Normal 3 2 7 5 5" xfId="16730"/>
    <cellStyle name="Normal 3 2 7 6" xfId="16731"/>
    <cellStyle name="Normal 3 2 7 6 2" xfId="16732"/>
    <cellStyle name="Normal 3 2 7 6 2 2" xfId="16733"/>
    <cellStyle name="Normal 3 2 7 6 2 2 2" xfId="16734"/>
    <cellStyle name="Normal 3 2 7 6 2 3" xfId="16735"/>
    <cellStyle name="Normal 3 2 7 6 3" xfId="16736"/>
    <cellStyle name="Normal 3 2 7 6 3 2" xfId="16737"/>
    <cellStyle name="Normal 3 2 7 6 4" xfId="16738"/>
    <cellStyle name="Normal 3 2 7 7" xfId="16739"/>
    <cellStyle name="Normal 3 2 7 7 2" xfId="16740"/>
    <cellStyle name="Normal 3 2 7 7 2 2" xfId="16741"/>
    <cellStyle name="Normal 3 2 7 7 3" xfId="16742"/>
    <cellStyle name="Normal 3 2 7 8" xfId="16743"/>
    <cellStyle name="Normal 3 2 7 8 2" xfId="16744"/>
    <cellStyle name="Normal 3 2 7 9" xfId="16745"/>
    <cellStyle name="Normal 3 2 7 9 2" xfId="16746"/>
    <cellStyle name="Normal 3 2 8" xfId="16747"/>
    <cellStyle name="Normal 3 2 8 10" xfId="16748"/>
    <cellStyle name="Normal 3 2 8 11" xfId="29244"/>
    <cellStyle name="Normal 3 2 8 2" xfId="16749"/>
    <cellStyle name="Normal 3 2 8 2 2" xfId="16750"/>
    <cellStyle name="Normal 3 2 8 2 2 2" xfId="16751"/>
    <cellStyle name="Normal 3 2 8 2 2 2 2" xfId="16752"/>
    <cellStyle name="Normal 3 2 8 2 2 2 2 2" xfId="16753"/>
    <cellStyle name="Normal 3 2 8 2 2 2 2 2 2" xfId="16754"/>
    <cellStyle name="Normal 3 2 8 2 2 2 2 3" xfId="16755"/>
    <cellStyle name="Normal 3 2 8 2 2 2 3" xfId="16756"/>
    <cellStyle name="Normal 3 2 8 2 2 2 3 2" xfId="16757"/>
    <cellStyle name="Normal 3 2 8 2 2 2 4" xfId="16758"/>
    <cellStyle name="Normal 3 2 8 2 2 3" xfId="16759"/>
    <cellStyle name="Normal 3 2 8 2 2 3 2" xfId="16760"/>
    <cellStyle name="Normal 3 2 8 2 2 3 2 2" xfId="16761"/>
    <cellStyle name="Normal 3 2 8 2 2 3 3" xfId="16762"/>
    <cellStyle name="Normal 3 2 8 2 2 4" xfId="16763"/>
    <cellStyle name="Normal 3 2 8 2 2 4 2" xfId="16764"/>
    <cellStyle name="Normal 3 2 8 2 2 5" xfId="16765"/>
    <cellStyle name="Normal 3 2 8 2 3" xfId="16766"/>
    <cellStyle name="Normal 3 2 8 2 3 2" xfId="16767"/>
    <cellStyle name="Normal 3 2 8 2 3 2 2" xfId="16768"/>
    <cellStyle name="Normal 3 2 8 2 3 2 2 2" xfId="16769"/>
    <cellStyle name="Normal 3 2 8 2 3 2 2 2 2" xfId="16770"/>
    <cellStyle name="Normal 3 2 8 2 3 2 2 3" xfId="16771"/>
    <cellStyle name="Normal 3 2 8 2 3 2 3" xfId="16772"/>
    <cellStyle name="Normal 3 2 8 2 3 2 3 2" xfId="16773"/>
    <cellStyle name="Normal 3 2 8 2 3 2 4" xfId="16774"/>
    <cellStyle name="Normal 3 2 8 2 3 3" xfId="16775"/>
    <cellStyle name="Normal 3 2 8 2 3 3 2" xfId="16776"/>
    <cellStyle name="Normal 3 2 8 2 3 3 2 2" xfId="16777"/>
    <cellStyle name="Normal 3 2 8 2 3 3 3" xfId="16778"/>
    <cellStyle name="Normal 3 2 8 2 3 4" xfId="16779"/>
    <cellStyle name="Normal 3 2 8 2 3 4 2" xfId="16780"/>
    <cellStyle name="Normal 3 2 8 2 3 5" xfId="16781"/>
    <cellStyle name="Normal 3 2 8 2 4" xfId="16782"/>
    <cellStyle name="Normal 3 2 8 2 4 2" xfId="16783"/>
    <cellStyle name="Normal 3 2 8 2 4 2 2" xfId="16784"/>
    <cellStyle name="Normal 3 2 8 2 4 2 2 2" xfId="16785"/>
    <cellStyle name="Normal 3 2 8 2 4 2 3" xfId="16786"/>
    <cellStyle name="Normal 3 2 8 2 4 3" xfId="16787"/>
    <cellStyle name="Normal 3 2 8 2 4 3 2" xfId="16788"/>
    <cellStyle name="Normal 3 2 8 2 4 4" xfId="16789"/>
    <cellStyle name="Normal 3 2 8 2 5" xfId="16790"/>
    <cellStyle name="Normal 3 2 8 2 5 2" xfId="16791"/>
    <cellStyle name="Normal 3 2 8 2 5 2 2" xfId="16792"/>
    <cellStyle name="Normal 3 2 8 2 5 3" xfId="16793"/>
    <cellStyle name="Normal 3 2 8 2 6" xfId="16794"/>
    <cellStyle name="Normal 3 2 8 2 6 2" xfId="16795"/>
    <cellStyle name="Normal 3 2 8 2 7" xfId="16796"/>
    <cellStyle name="Normal 3 2 8 2 8" xfId="29245"/>
    <cellStyle name="Normal 3 2 8 3" xfId="16797"/>
    <cellStyle name="Normal 3 2 8 3 2" xfId="16798"/>
    <cellStyle name="Normal 3 2 8 3 2 2" xfId="16799"/>
    <cellStyle name="Normal 3 2 8 3 2 2 2" xfId="16800"/>
    <cellStyle name="Normal 3 2 8 3 2 2 2 2" xfId="16801"/>
    <cellStyle name="Normal 3 2 8 3 2 2 3" xfId="16802"/>
    <cellStyle name="Normal 3 2 8 3 2 3" xfId="16803"/>
    <cellStyle name="Normal 3 2 8 3 2 3 2" xfId="16804"/>
    <cellStyle name="Normal 3 2 8 3 2 4" xfId="16805"/>
    <cellStyle name="Normal 3 2 8 3 3" xfId="16806"/>
    <cellStyle name="Normal 3 2 8 3 3 2" xfId="16807"/>
    <cellStyle name="Normal 3 2 8 3 3 2 2" xfId="16808"/>
    <cellStyle name="Normal 3 2 8 3 3 3" xfId="16809"/>
    <cellStyle name="Normal 3 2 8 3 4" xfId="16810"/>
    <cellStyle name="Normal 3 2 8 3 4 2" xfId="16811"/>
    <cellStyle name="Normal 3 2 8 3 5" xfId="16812"/>
    <cellStyle name="Normal 3 2 8 4" xfId="16813"/>
    <cellStyle name="Normal 3 2 8 4 2" xfId="16814"/>
    <cellStyle name="Normal 3 2 8 4 2 2" xfId="16815"/>
    <cellStyle name="Normal 3 2 8 4 2 2 2" xfId="16816"/>
    <cellStyle name="Normal 3 2 8 4 2 2 2 2" xfId="16817"/>
    <cellStyle name="Normal 3 2 8 4 2 2 3" xfId="16818"/>
    <cellStyle name="Normal 3 2 8 4 2 3" xfId="16819"/>
    <cellStyle name="Normal 3 2 8 4 2 3 2" xfId="16820"/>
    <cellStyle name="Normal 3 2 8 4 2 4" xfId="16821"/>
    <cellStyle name="Normal 3 2 8 4 3" xfId="16822"/>
    <cellStyle name="Normal 3 2 8 4 3 2" xfId="16823"/>
    <cellStyle name="Normal 3 2 8 4 3 2 2" xfId="16824"/>
    <cellStyle name="Normal 3 2 8 4 3 3" xfId="16825"/>
    <cellStyle name="Normal 3 2 8 4 4" xfId="16826"/>
    <cellStyle name="Normal 3 2 8 4 4 2" xfId="16827"/>
    <cellStyle name="Normal 3 2 8 4 5" xfId="16828"/>
    <cellStyle name="Normal 3 2 8 5" xfId="16829"/>
    <cellStyle name="Normal 3 2 8 5 2" xfId="16830"/>
    <cellStyle name="Normal 3 2 8 5 2 2" xfId="16831"/>
    <cellStyle name="Normal 3 2 8 5 2 2 2" xfId="16832"/>
    <cellStyle name="Normal 3 2 8 5 2 2 2 2" xfId="16833"/>
    <cellStyle name="Normal 3 2 8 5 2 2 3" xfId="16834"/>
    <cellStyle name="Normal 3 2 8 5 2 3" xfId="16835"/>
    <cellStyle name="Normal 3 2 8 5 2 3 2" xfId="16836"/>
    <cellStyle name="Normal 3 2 8 5 2 4" xfId="16837"/>
    <cellStyle name="Normal 3 2 8 5 3" xfId="16838"/>
    <cellStyle name="Normal 3 2 8 5 3 2" xfId="16839"/>
    <cellStyle name="Normal 3 2 8 5 3 2 2" xfId="16840"/>
    <cellStyle name="Normal 3 2 8 5 3 3" xfId="16841"/>
    <cellStyle name="Normal 3 2 8 5 4" xfId="16842"/>
    <cellStyle name="Normal 3 2 8 5 4 2" xfId="16843"/>
    <cellStyle name="Normal 3 2 8 5 5" xfId="16844"/>
    <cellStyle name="Normal 3 2 8 6" xfId="16845"/>
    <cellStyle name="Normal 3 2 8 6 2" xfId="16846"/>
    <cellStyle name="Normal 3 2 8 6 2 2" xfId="16847"/>
    <cellStyle name="Normal 3 2 8 6 2 2 2" xfId="16848"/>
    <cellStyle name="Normal 3 2 8 6 2 3" xfId="16849"/>
    <cellStyle name="Normal 3 2 8 6 3" xfId="16850"/>
    <cellStyle name="Normal 3 2 8 6 3 2" xfId="16851"/>
    <cellStyle name="Normal 3 2 8 6 4" xfId="16852"/>
    <cellStyle name="Normal 3 2 8 7" xfId="16853"/>
    <cellStyle name="Normal 3 2 8 7 2" xfId="16854"/>
    <cellStyle name="Normal 3 2 8 7 2 2" xfId="16855"/>
    <cellStyle name="Normal 3 2 8 7 3" xfId="16856"/>
    <cellStyle name="Normal 3 2 8 8" xfId="16857"/>
    <cellStyle name="Normal 3 2 8 8 2" xfId="16858"/>
    <cellStyle name="Normal 3 2 8 9" xfId="16859"/>
    <cellStyle name="Normal 3 2 8 9 2" xfId="16860"/>
    <cellStyle name="Normal 3 2 9" xfId="16861"/>
    <cellStyle name="Normal 3 2 9 2" xfId="16862"/>
    <cellStyle name="Normal 3 2 9 2 2" xfId="16863"/>
    <cellStyle name="Normal 3 2 9 2 2 2" xfId="16864"/>
    <cellStyle name="Normal 3 2 9 2 2 2 2" xfId="16865"/>
    <cellStyle name="Normal 3 2 9 2 2 2 2 2" xfId="16866"/>
    <cellStyle name="Normal 3 2 9 2 2 2 3" xfId="16867"/>
    <cellStyle name="Normal 3 2 9 2 2 3" xfId="16868"/>
    <cellStyle name="Normal 3 2 9 2 2 3 2" xfId="16869"/>
    <cellStyle name="Normal 3 2 9 2 2 4" xfId="16870"/>
    <cellStyle name="Normal 3 2 9 2 3" xfId="16871"/>
    <cellStyle name="Normal 3 2 9 2 3 2" xfId="16872"/>
    <cellStyle name="Normal 3 2 9 2 3 2 2" xfId="16873"/>
    <cellStyle name="Normal 3 2 9 2 3 3" xfId="16874"/>
    <cellStyle name="Normal 3 2 9 2 4" xfId="16875"/>
    <cellStyle name="Normal 3 2 9 2 4 2" xfId="16876"/>
    <cellStyle name="Normal 3 2 9 2 5" xfId="16877"/>
    <cellStyle name="Normal 3 2 9 3" xfId="16878"/>
    <cellStyle name="Normal 3 2 9 3 2" xfId="16879"/>
    <cellStyle name="Normal 3 2 9 3 2 2" xfId="16880"/>
    <cellStyle name="Normal 3 2 9 3 2 2 2" xfId="16881"/>
    <cellStyle name="Normal 3 2 9 3 2 2 2 2" xfId="16882"/>
    <cellStyle name="Normal 3 2 9 3 2 2 3" xfId="16883"/>
    <cellStyle name="Normal 3 2 9 3 2 3" xfId="16884"/>
    <cellStyle name="Normal 3 2 9 3 2 3 2" xfId="16885"/>
    <cellStyle name="Normal 3 2 9 3 2 4" xfId="16886"/>
    <cellStyle name="Normal 3 2 9 3 3" xfId="16887"/>
    <cellStyle name="Normal 3 2 9 3 3 2" xfId="16888"/>
    <cellStyle name="Normal 3 2 9 3 3 2 2" xfId="16889"/>
    <cellStyle name="Normal 3 2 9 3 3 3" xfId="16890"/>
    <cellStyle name="Normal 3 2 9 3 4" xfId="16891"/>
    <cellStyle name="Normal 3 2 9 3 4 2" xfId="16892"/>
    <cellStyle name="Normal 3 2 9 3 5" xfId="16893"/>
    <cellStyle name="Normal 3 2 9 4" xfId="16894"/>
    <cellStyle name="Normal 3 2 9 4 2" xfId="16895"/>
    <cellStyle name="Normal 3 2 9 4 2 2" xfId="16896"/>
    <cellStyle name="Normal 3 2 9 4 2 2 2" xfId="16897"/>
    <cellStyle name="Normal 3 2 9 4 2 3" xfId="16898"/>
    <cellStyle name="Normal 3 2 9 4 3" xfId="16899"/>
    <cellStyle name="Normal 3 2 9 4 3 2" xfId="16900"/>
    <cellStyle name="Normal 3 2 9 4 4" xfId="16901"/>
    <cellStyle name="Normal 3 2 9 5" xfId="16902"/>
    <cellStyle name="Normal 3 2 9 5 2" xfId="16903"/>
    <cellStyle name="Normal 3 2 9 5 2 2" xfId="16904"/>
    <cellStyle name="Normal 3 2 9 5 3" xfId="16905"/>
    <cellStyle name="Normal 3 2 9 6" xfId="16906"/>
    <cellStyle name="Normal 3 2 9 6 2" xfId="16907"/>
    <cellStyle name="Normal 3 2 9 7" xfId="16908"/>
    <cellStyle name="Normal 3 2 9 8" xfId="29246"/>
    <cellStyle name="Normal 3 20" xfId="16909"/>
    <cellStyle name="Normal 3 20 2" xfId="16910"/>
    <cellStyle name="Normal 3 20 2 2" xfId="16911"/>
    <cellStyle name="Normal 3 20 2 2 2" xfId="16912"/>
    <cellStyle name="Normal 3 20 2 3" xfId="16913"/>
    <cellStyle name="Normal 3 20 3" xfId="16914"/>
    <cellStyle name="Normal 3 20 3 2" xfId="16915"/>
    <cellStyle name="Normal 3 20 4" xfId="16916"/>
    <cellStyle name="Normal 3 21" xfId="16917"/>
    <cellStyle name="Normal 3 21 2" xfId="16918"/>
    <cellStyle name="Normal 3 21 2 2" xfId="16919"/>
    <cellStyle name="Normal 3 21 2 2 2" xfId="16920"/>
    <cellStyle name="Normal 3 21 2 3" xfId="16921"/>
    <cellStyle name="Normal 3 21 3" xfId="16922"/>
    <cellStyle name="Normal 3 21 3 2" xfId="16923"/>
    <cellStyle name="Normal 3 21 4" xfId="16924"/>
    <cellStyle name="Normal 3 22" xfId="16925"/>
    <cellStyle name="Normal 3 22 2" xfId="16926"/>
    <cellStyle name="Normal 3 22 2 2" xfId="16927"/>
    <cellStyle name="Normal 3 22 3" xfId="16928"/>
    <cellStyle name="Normal 3 23" xfId="16929"/>
    <cellStyle name="Normal 3 23 2" xfId="16930"/>
    <cellStyle name="Normal 3 24" xfId="16931"/>
    <cellStyle name="Normal 3 24 2" xfId="16932"/>
    <cellStyle name="Normal 3 25" xfId="16933"/>
    <cellStyle name="Normal 3 26" xfId="29157"/>
    <cellStyle name="Normal 3 27" xfId="34078"/>
    <cellStyle name="Normal 3 3" xfId="16934"/>
    <cellStyle name="Normal 3 3 10" xfId="16935"/>
    <cellStyle name="Normal 3 3 10 2" xfId="16936"/>
    <cellStyle name="Normal 3 3 10 2 2" xfId="16937"/>
    <cellStyle name="Normal 3 3 10 2 2 2" xfId="16938"/>
    <cellStyle name="Normal 3 3 10 2 2 2 2" xfId="16939"/>
    <cellStyle name="Normal 3 3 10 2 2 3" xfId="16940"/>
    <cellStyle name="Normal 3 3 10 2 3" xfId="16941"/>
    <cellStyle name="Normal 3 3 10 2 3 2" xfId="16942"/>
    <cellStyle name="Normal 3 3 10 2 4" xfId="16943"/>
    <cellStyle name="Normal 3 3 10 3" xfId="16944"/>
    <cellStyle name="Normal 3 3 10 3 2" xfId="16945"/>
    <cellStyle name="Normal 3 3 10 3 2 2" xfId="16946"/>
    <cellStyle name="Normal 3 3 10 3 3" xfId="16947"/>
    <cellStyle name="Normal 3 3 10 4" xfId="16948"/>
    <cellStyle name="Normal 3 3 10 4 2" xfId="16949"/>
    <cellStyle name="Normal 3 3 10 5" xfId="16950"/>
    <cellStyle name="Normal 3 3 11" xfId="16951"/>
    <cellStyle name="Normal 3 3 11 2" xfId="16952"/>
    <cellStyle name="Normal 3 3 11 2 2" xfId="16953"/>
    <cellStyle name="Normal 3 3 11 2 2 2" xfId="16954"/>
    <cellStyle name="Normal 3 3 11 2 3" xfId="16955"/>
    <cellStyle name="Normal 3 3 11 3" xfId="16956"/>
    <cellStyle name="Normal 3 3 11 3 2" xfId="16957"/>
    <cellStyle name="Normal 3 3 11 4" xfId="16958"/>
    <cellStyle name="Normal 3 3 12" xfId="16959"/>
    <cellStyle name="Normal 3 3 12 2" xfId="16960"/>
    <cellStyle name="Normal 3 3 12 2 2" xfId="16961"/>
    <cellStyle name="Normal 3 3 12 3" xfId="16962"/>
    <cellStyle name="Normal 3 3 13" xfId="16963"/>
    <cellStyle name="Normal 3 3 13 2" xfId="16964"/>
    <cellStyle name="Normal 3 3 14" xfId="16965"/>
    <cellStyle name="Normal 3 3 14 2" xfId="16966"/>
    <cellStyle name="Normal 3 3 15" xfId="16967"/>
    <cellStyle name="Normal 3 3 16" xfId="29247"/>
    <cellStyle name="Normal 3 3 2" xfId="16968"/>
    <cellStyle name="Normal 3 3 2 10" xfId="16969"/>
    <cellStyle name="Normal 3 3 2 10 2" xfId="16970"/>
    <cellStyle name="Normal 3 3 2 10 2 2" xfId="16971"/>
    <cellStyle name="Normal 3 3 2 10 2 2 2" xfId="16972"/>
    <cellStyle name="Normal 3 3 2 10 2 3" xfId="16973"/>
    <cellStyle name="Normal 3 3 2 10 3" xfId="16974"/>
    <cellStyle name="Normal 3 3 2 10 3 2" xfId="16975"/>
    <cellStyle name="Normal 3 3 2 10 4" xfId="16976"/>
    <cellStyle name="Normal 3 3 2 11" xfId="16977"/>
    <cellStyle name="Normal 3 3 2 11 2" xfId="16978"/>
    <cellStyle name="Normal 3 3 2 11 2 2" xfId="16979"/>
    <cellStyle name="Normal 3 3 2 11 3" xfId="16980"/>
    <cellStyle name="Normal 3 3 2 12" xfId="16981"/>
    <cellStyle name="Normal 3 3 2 12 2" xfId="16982"/>
    <cellStyle name="Normal 3 3 2 13" xfId="16983"/>
    <cellStyle name="Normal 3 3 2 13 2" xfId="16984"/>
    <cellStyle name="Normal 3 3 2 14" xfId="16985"/>
    <cellStyle name="Normal 3 3 2 15" xfId="29248"/>
    <cellStyle name="Normal 3 3 2 2" xfId="16986"/>
    <cellStyle name="Normal 3 3 2 2 10" xfId="16987"/>
    <cellStyle name="Normal 3 3 2 2 10 2" xfId="16988"/>
    <cellStyle name="Normal 3 3 2 2 11" xfId="16989"/>
    <cellStyle name="Normal 3 3 2 2 11 2" xfId="16990"/>
    <cellStyle name="Normal 3 3 2 2 12" xfId="16991"/>
    <cellStyle name="Normal 3 3 2 2 13" xfId="29249"/>
    <cellStyle name="Normal 3 3 2 2 2" xfId="16992"/>
    <cellStyle name="Normal 3 3 2 2 2 10" xfId="16993"/>
    <cellStyle name="Normal 3 3 2 2 2 11" xfId="29250"/>
    <cellStyle name="Normal 3 3 2 2 2 2" xfId="16994"/>
    <cellStyle name="Normal 3 3 2 2 2 2 2" xfId="16995"/>
    <cellStyle name="Normal 3 3 2 2 2 2 2 2" xfId="16996"/>
    <cellStyle name="Normal 3 3 2 2 2 2 2 2 2" xfId="16997"/>
    <cellStyle name="Normal 3 3 2 2 2 2 2 2 2 2" xfId="16998"/>
    <cellStyle name="Normal 3 3 2 2 2 2 2 2 2 2 2" xfId="16999"/>
    <cellStyle name="Normal 3 3 2 2 2 2 2 2 2 3" xfId="17000"/>
    <cellStyle name="Normal 3 3 2 2 2 2 2 2 3" xfId="17001"/>
    <cellStyle name="Normal 3 3 2 2 2 2 2 2 3 2" xfId="17002"/>
    <cellStyle name="Normal 3 3 2 2 2 2 2 2 4" xfId="17003"/>
    <cellStyle name="Normal 3 3 2 2 2 2 2 3" xfId="17004"/>
    <cellStyle name="Normal 3 3 2 2 2 2 2 3 2" xfId="17005"/>
    <cellStyle name="Normal 3 3 2 2 2 2 2 3 2 2" xfId="17006"/>
    <cellStyle name="Normal 3 3 2 2 2 2 2 3 3" xfId="17007"/>
    <cellStyle name="Normal 3 3 2 2 2 2 2 4" xfId="17008"/>
    <cellStyle name="Normal 3 3 2 2 2 2 2 4 2" xfId="17009"/>
    <cellStyle name="Normal 3 3 2 2 2 2 2 5" xfId="17010"/>
    <cellStyle name="Normal 3 3 2 2 2 2 3" xfId="17011"/>
    <cellStyle name="Normal 3 3 2 2 2 2 3 2" xfId="17012"/>
    <cellStyle name="Normal 3 3 2 2 2 2 3 2 2" xfId="17013"/>
    <cellStyle name="Normal 3 3 2 2 2 2 3 2 2 2" xfId="17014"/>
    <cellStyle name="Normal 3 3 2 2 2 2 3 2 2 2 2" xfId="17015"/>
    <cellStyle name="Normal 3 3 2 2 2 2 3 2 2 3" xfId="17016"/>
    <cellStyle name="Normal 3 3 2 2 2 2 3 2 3" xfId="17017"/>
    <cellStyle name="Normal 3 3 2 2 2 2 3 2 3 2" xfId="17018"/>
    <cellStyle name="Normal 3 3 2 2 2 2 3 2 4" xfId="17019"/>
    <cellStyle name="Normal 3 3 2 2 2 2 3 3" xfId="17020"/>
    <cellStyle name="Normal 3 3 2 2 2 2 3 3 2" xfId="17021"/>
    <cellStyle name="Normal 3 3 2 2 2 2 3 3 2 2" xfId="17022"/>
    <cellStyle name="Normal 3 3 2 2 2 2 3 3 3" xfId="17023"/>
    <cellStyle name="Normal 3 3 2 2 2 2 3 4" xfId="17024"/>
    <cellStyle name="Normal 3 3 2 2 2 2 3 4 2" xfId="17025"/>
    <cellStyle name="Normal 3 3 2 2 2 2 3 5" xfId="17026"/>
    <cellStyle name="Normal 3 3 2 2 2 2 4" xfId="17027"/>
    <cellStyle name="Normal 3 3 2 2 2 2 4 2" xfId="17028"/>
    <cellStyle name="Normal 3 3 2 2 2 2 4 2 2" xfId="17029"/>
    <cellStyle name="Normal 3 3 2 2 2 2 4 2 2 2" xfId="17030"/>
    <cellStyle name="Normal 3 3 2 2 2 2 4 2 3" xfId="17031"/>
    <cellStyle name="Normal 3 3 2 2 2 2 4 3" xfId="17032"/>
    <cellStyle name="Normal 3 3 2 2 2 2 4 3 2" xfId="17033"/>
    <cellStyle name="Normal 3 3 2 2 2 2 4 4" xfId="17034"/>
    <cellStyle name="Normal 3 3 2 2 2 2 5" xfId="17035"/>
    <cellStyle name="Normal 3 3 2 2 2 2 5 2" xfId="17036"/>
    <cellStyle name="Normal 3 3 2 2 2 2 5 2 2" xfId="17037"/>
    <cellStyle name="Normal 3 3 2 2 2 2 5 3" xfId="17038"/>
    <cellStyle name="Normal 3 3 2 2 2 2 6" xfId="17039"/>
    <cellStyle name="Normal 3 3 2 2 2 2 6 2" xfId="17040"/>
    <cellStyle name="Normal 3 3 2 2 2 2 7" xfId="17041"/>
    <cellStyle name="Normal 3 3 2 2 2 2 8" xfId="29251"/>
    <cellStyle name="Normal 3 3 2 2 2 3" xfId="17042"/>
    <cellStyle name="Normal 3 3 2 2 2 3 2" xfId="17043"/>
    <cellStyle name="Normal 3 3 2 2 2 3 2 2" xfId="17044"/>
    <cellStyle name="Normal 3 3 2 2 2 3 2 2 2" xfId="17045"/>
    <cellStyle name="Normal 3 3 2 2 2 3 2 2 2 2" xfId="17046"/>
    <cellStyle name="Normal 3 3 2 2 2 3 2 2 3" xfId="17047"/>
    <cellStyle name="Normal 3 3 2 2 2 3 2 3" xfId="17048"/>
    <cellStyle name="Normal 3 3 2 2 2 3 2 3 2" xfId="17049"/>
    <cellStyle name="Normal 3 3 2 2 2 3 2 4" xfId="17050"/>
    <cellStyle name="Normal 3 3 2 2 2 3 3" xfId="17051"/>
    <cellStyle name="Normal 3 3 2 2 2 3 3 2" xfId="17052"/>
    <cellStyle name="Normal 3 3 2 2 2 3 3 2 2" xfId="17053"/>
    <cellStyle name="Normal 3 3 2 2 2 3 3 3" xfId="17054"/>
    <cellStyle name="Normal 3 3 2 2 2 3 4" xfId="17055"/>
    <cellStyle name="Normal 3 3 2 2 2 3 4 2" xfId="17056"/>
    <cellStyle name="Normal 3 3 2 2 2 3 5" xfId="17057"/>
    <cellStyle name="Normal 3 3 2 2 2 4" xfId="17058"/>
    <cellStyle name="Normal 3 3 2 2 2 4 2" xfId="17059"/>
    <cellStyle name="Normal 3 3 2 2 2 4 2 2" xfId="17060"/>
    <cellStyle name="Normal 3 3 2 2 2 4 2 2 2" xfId="17061"/>
    <cellStyle name="Normal 3 3 2 2 2 4 2 2 2 2" xfId="17062"/>
    <cellStyle name="Normal 3 3 2 2 2 4 2 2 3" xfId="17063"/>
    <cellStyle name="Normal 3 3 2 2 2 4 2 3" xfId="17064"/>
    <cellStyle name="Normal 3 3 2 2 2 4 2 3 2" xfId="17065"/>
    <cellStyle name="Normal 3 3 2 2 2 4 2 4" xfId="17066"/>
    <cellStyle name="Normal 3 3 2 2 2 4 3" xfId="17067"/>
    <cellStyle name="Normal 3 3 2 2 2 4 3 2" xfId="17068"/>
    <cellStyle name="Normal 3 3 2 2 2 4 3 2 2" xfId="17069"/>
    <cellStyle name="Normal 3 3 2 2 2 4 3 3" xfId="17070"/>
    <cellStyle name="Normal 3 3 2 2 2 4 4" xfId="17071"/>
    <cellStyle name="Normal 3 3 2 2 2 4 4 2" xfId="17072"/>
    <cellStyle name="Normal 3 3 2 2 2 4 5" xfId="17073"/>
    <cellStyle name="Normal 3 3 2 2 2 5" xfId="17074"/>
    <cellStyle name="Normal 3 3 2 2 2 5 2" xfId="17075"/>
    <cellStyle name="Normal 3 3 2 2 2 5 2 2" xfId="17076"/>
    <cellStyle name="Normal 3 3 2 2 2 5 2 2 2" xfId="17077"/>
    <cellStyle name="Normal 3 3 2 2 2 5 2 2 2 2" xfId="17078"/>
    <cellStyle name="Normal 3 3 2 2 2 5 2 2 3" xfId="17079"/>
    <cellStyle name="Normal 3 3 2 2 2 5 2 3" xfId="17080"/>
    <cellStyle name="Normal 3 3 2 2 2 5 2 3 2" xfId="17081"/>
    <cellStyle name="Normal 3 3 2 2 2 5 2 4" xfId="17082"/>
    <cellStyle name="Normal 3 3 2 2 2 5 3" xfId="17083"/>
    <cellStyle name="Normal 3 3 2 2 2 5 3 2" xfId="17084"/>
    <cellStyle name="Normal 3 3 2 2 2 5 3 2 2" xfId="17085"/>
    <cellStyle name="Normal 3 3 2 2 2 5 3 3" xfId="17086"/>
    <cellStyle name="Normal 3 3 2 2 2 5 4" xfId="17087"/>
    <cellStyle name="Normal 3 3 2 2 2 5 4 2" xfId="17088"/>
    <cellStyle name="Normal 3 3 2 2 2 5 5" xfId="17089"/>
    <cellStyle name="Normal 3 3 2 2 2 6" xfId="17090"/>
    <cellStyle name="Normal 3 3 2 2 2 6 2" xfId="17091"/>
    <cellStyle name="Normal 3 3 2 2 2 6 2 2" xfId="17092"/>
    <cellStyle name="Normal 3 3 2 2 2 6 2 2 2" xfId="17093"/>
    <cellStyle name="Normal 3 3 2 2 2 6 2 3" xfId="17094"/>
    <cellStyle name="Normal 3 3 2 2 2 6 3" xfId="17095"/>
    <cellStyle name="Normal 3 3 2 2 2 6 3 2" xfId="17096"/>
    <cellStyle name="Normal 3 3 2 2 2 6 4" xfId="17097"/>
    <cellStyle name="Normal 3 3 2 2 2 7" xfId="17098"/>
    <cellStyle name="Normal 3 3 2 2 2 7 2" xfId="17099"/>
    <cellStyle name="Normal 3 3 2 2 2 7 2 2" xfId="17100"/>
    <cellStyle name="Normal 3 3 2 2 2 7 3" xfId="17101"/>
    <cellStyle name="Normal 3 3 2 2 2 8" xfId="17102"/>
    <cellStyle name="Normal 3 3 2 2 2 8 2" xfId="17103"/>
    <cellStyle name="Normal 3 3 2 2 2 9" xfId="17104"/>
    <cellStyle name="Normal 3 3 2 2 2 9 2" xfId="17105"/>
    <cellStyle name="Normal 3 3 2 2 3" xfId="17106"/>
    <cellStyle name="Normal 3 3 2 2 3 10" xfId="17107"/>
    <cellStyle name="Normal 3 3 2 2 3 11" xfId="29252"/>
    <cellStyle name="Normal 3 3 2 2 3 2" xfId="17108"/>
    <cellStyle name="Normal 3 3 2 2 3 2 2" xfId="17109"/>
    <cellStyle name="Normal 3 3 2 2 3 2 2 2" xfId="17110"/>
    <cellStyle name="Normal 3 3 2 2 3 2 2 2 2" xfId="17111"/>
    <cellStyle name="Normal 3 3 2 2 3 2 2 2 2 2" xfId="17112"/>
    <cellStyle name="Normal 3 3 2 2 3 2 2 2 2 2 2" xfId="17113"/>
    <cellStyle name="Normal 3 3 2 2 3 2 2 2 2 3" xfId="17114"/>
    <cellStyle name="Normal 3 3 2 2 3 2 2 2 3" xfId="17115"/>
    <cellStyle name="Normal 3 3 2 2 3 2 2 2 3 2" xfId="17116"/>
    <cellStyle name="Normal 3 3 2 2 3 2 2 2 4" xfId="17117"/>
    <cellStyle name="Normal 3 3 2 2 3 2 2 3" xfId="17118"/>
    <cellStyle name="Normal 3 3 2 2 3 2 2 3 2" xfId="17119"/>
    <cellStyle name="Normal 3 3 2 2 3 2 2 3 2 2" xfId="17120"/>
    <cellStyle name="Normal 3 3 2 2 3 2 2 3 3" xfId="17121"/>
    <cellStyle name="Normal 3 3 2 2 3 2 2 4" xfId="17122"/>
    <cellStyle name="Normal 3 3 2 2 3 2 2 4 2" xfId="17123"/>
    <cellStyle name="Normal 3 3 2 2 3 2 2 5" xfId="17124"/>
    <cellStyle name="Normal 3 3 2 2 3 2 3" xfId="17125"/>
    <cellStyle name="Normal 3 3 2 2 3 2 3 2" xfId="17126"/>
    <cellStyle name="Normal 3 3 2 2 3 2 3 2 2" xfId="17127"/>
    <cellStyle name="Normal 3 3 2 2 3 2 3 2 2 2" xfId="17128"/>
    <cellStyle name="Normal 3 3 2 2 3 2 3 2 2 2 2" xfId="17129"/>
    <cellStyle name="Normal 3 3 2 2 3 2 3 2 2 3" xfId="17130"/>
    <cellStyle name="Normal 3 3 2 2 3 2 3 2 3" xfId="17131"/>
    <cellStyle name="Normal 3 3 2 2 3 2 3 2 3 2" xfId="17132"/>
    <cellStyle name="Normal 3 3 2 2 3 2 3 2 4" xfId="17133"/>
    <cellStyle name="Normal 3 3 2 2 3 2 3 3" xfId="17134"/>
    <cellStyle name="Normal 3 3 2 2 3 2 3 3 2" xfId="17135"/>
    <cellStyle name="Normal 3 3 2 2 3 2 3 3 2 2" xfId="17136"/>
    <cellStyle name="Normal 3 3 2 2 3 2 3 3 3" xfId="17137"/>
    <cellStyle name="Normal 3 3 2 2 3 2 3 4" xfId="17138"/>
    <cellStyle name="Normal 3 3 2 2 3 2 3 4 2" xfId="17139"/>
    <cellStyle name="Normal 3 3 2 2 3 2 3 5" xfId="17140"/>
    <cellStyle name="Normal 3 3 2 2 3 2 4" xfId="17141"/>
    <cellStyle name="Normal 3 3 2 2 3 2 4 2" xfId="17142"/>
    <cellStyle name="Normal 3 3 2 2 3 2 4 2 2" xfId="17143"/>
    <cellStyle name="Normal 3 3 2 2 3 2 4 2 2 2" xfId="17144"/>
    <cellStyle name="Normal 3 3 2 2 3 2 4 2 3" xfId="17145"/>
    <cellStyle name="Normal 3 3 2 2 3 2 4 3" xfId="17146"/>
    <cellStyle name="Normal 3 3 2 2 3 2 4 3 2" xfId="17147"/>
    <cellStyle name="Normal 3 3 2 2 3 2 4 4" xfId="17148"/>
    <cellStyle name="Normal 3 3 2 2 3 2 5" xfId="17149"/>
    <cellStyle name="Normal 3 3 2 2 3 2 5 2" xfId="17150"/>
    <cellStyle name="Normal 3 3 2 2 3 2 5 2 2" xfId="17151"/>
    <cellStyle name="Normal 3 3 2 2 3 2 5 3" xfId="17152"/>
    <cellStyle name="Normal 3 3 2 2 3 2 6" xfId="17153"/>
    <cellStyle name="Normal 3 3 2 2 3 2 6 2" xfId="17154"/>
    <cellStyle name="Normal 3 3 2 2 3 2 7" xfId="17155"/>
    <cellStyle name="Normal 3 3 2 2 3 2 8" xfId="29253"/>
    <cellStyle name="Normal 3 3 2 2 3 3" xfId="17156"/>
    <cellStyle name="Normal 3 3 2 2 3 3 2" xfId="17157"/>
    <cellStyle name="Normal 3 3 2 2 3 3 2 2" xfId="17158"/>
    <cellStyle name="Normal 3 3 2 2 3 3 2 2 2" xfId="17159"/>
    <cellStyle name="Normal 3 3 2 2 3 3 2 2 2 2" xfId="17160"/>
    <cellStyle name="Normal 3 3 2 2 3 3 2 2 3" xfId="17161"/>
    <cellStyle name="Normal 3 3 2 2 3 3 2 3" xfId="17162"/>
    <cellStyle name="Normal 3 3 2 2 3 3 2 3 2" xfId="17163"/>
    <cellStyle name="Normal 3 3 2 2 3 3 2 4" xfId="17164"/>
    <cellStyle name="Normal 3 3 2 2 3 3 3" xfId="17165"/>
    <cellStyle name="Normal 3 3 2 2 3 3 3 2" xfId="17166"/>
    <cellStyle name="Normal 3 3 2 2 3 3 3 2 2" xfId="17167"/>
    <cellStyle name="Normal 3 3 2 2 3 3 3 3" xfId="17168"/>
    <cellStyle name="Normal 3 3 2 2 3 3 4" xfId="17169"/>
    <cellStyle name="Normal 3 3 2 2 3 3 4 2" xfId="17170"/>
    <cellStyle name="Normal 3 3 2 2 3 3 5" xfId="17171"/>
    <cellStyle name="Normal 3 3 2 2 3 4" xfId="17172"/>
    <cellStyle name="Normal 3 3 2 2 3 4 2" xfId="17173"/>
    <cellStyle name="Normal 3 3 2 2 3 4 2 2" xfId="17174"/>
    <cellStyle name="Normal 3 3 2 2 3 4 2 2 2" xfId="17175"/>
    <cellStyle name="Normal 3 3 2 2 3 4 2 2 2 2" xfId="17176"/>
    <cellStyle name="Normal 3 3 2 2 3 4 2 2 3" xfId="17177"/>
    <cellStyle name="Normal 3 3 2 2 3 4 2 3" xfId="17178"/>
    <cellStyle name="Normal 3 3 2 2 3 4 2 3 2" xfId="17179"/>
    <cellStyle name="Normal 3 3 2 2 3 4 2 4" xfId="17180"/>
    <cellStyle name="Normal 3 3 2 2 3 4 3" xfId="17181"/>
    <cellStyle name="Normal 3 3 2 2 3 4 3 2" xfId="17182"/>
    <cellStyle name="Normal 3 3 2 2 3 4 3 2 2" xfId="17183"/>
    <cellStyle name="Normal 3 3 2 2 3 4 3 3" xfId="17184"/>
    <cellStyle name="Normal 3 3 2 2 3 4 4" xfId="17185"/>
    <cellStyle name="Normal 3 3 2 2 3 4 4 2" xfId="17186"/>
    <cellStyle name="Normal 3 3 2 2 3 4 5" xfId="17187"/>
    <cellStyle name="Normal 3 3 2 2 3 5" xfId="17188"/>
    <cellStyle name="Normal 3 3 2 2 3 5 2" xfId="17189"/>
    <cellStyle name="Normal 3 3 2 2 3 5 2 2" xfId="17190"/>
    <cellStyle name="Normal 3 3 2 2 3 5 2 2 2" xfId="17191"/>
    <cellStyle name="Normal 3 3 2 2 3 5 2 2 2 2" xfId="17192"/>
    <cellStyle name="Normal 3 3 2 2 3 5 2 2 3" xfId="17193"/>
    <cellStyle name="Normal 3 3 2 2 3 5 2 3" xfId="17194"/>
    <cellStyle name="Normal 3 3 2 2 3 5 2 3 2" xfId="17195"/>
    <cellStyle name="Normal 3 3 2 2 3 5 2 4" xfId="17196"/>
    <cellStyle name="Normal 3 3 2 2 3 5 3" xfId="17197"/>
    <cellStyle name="Normal 3 3 2 2 3 5 3 2" xfId="17198"/>
    <cellStyle name="Normal 3 3 2 2 3 5 3 2 2" xfId="17199"/>
    <cellStyle name="Normal 3 3 2 2 3 5 3 3" xfId="17200"/>
    <cellStyle name="Normal 3 3 2 2 3 5 4" xfId="17201"/>
    <cellStyle name="Normal 3 3 2 2 3 5 4 2" xfId="17202"/>
    <cellStyle name="Normal 3 3 2 2 3 5 5" xfId="17203"/>
    <cellStyle name="Normal 3 3 2 2 3 6" xfId="17204"/>
    <cellStyle name="Normal 3 3 2 2 3 6 2" xfId="17205"/>
    <cellStyle name="Normal 3 3 2 2 3 6 2 2" xfId="17206"/>
    <cellStyle name="Normal 3 3 2 2 3 6 2 2 2" xfId="17207"/>
    <cellStyle name="Normal 3 3 2 2 3 6 2 3" xfId="17208"/>
    <cellStyle name="Normal 3 3 2 2 3 6 3" xfId="17209"/>
    <cellStyle name="Normal 3 3 2 2 3 6 3 2" xfId="17210"/>
    <cellStyle name="Normal 3 3 2 2 3 6 4" xfId="17211"/>
    <cellStyle name="Normal 3 3 2 2 3 7" xfId="17212"/>
    <cellStyle name="Normal 3 3 2 2 3 7 2" xfId="17213"/>
    <cellStyle name="Normal 3 3 2 2 3 7 2 2" xfId="17214"/>
    <cellStyle name="Normal 3 3 2 2 3 7 3" xfId="17215"/>
    <cellStyle name="Normal 3 3 2 2 3 8" xfId="17216"/>
    <cellStyle name="Normal 3 3 2 2 3 8 2" xfId="17217"/>
    <cellStyle name="Normal 3 3 2 2 3 9" xfId="17218"/>
    <cellStyle name="Normal 3 3 2 2 3 9 2" xfId="17219"/>
    <cellStyle name="Normal 3 3 2 2 4" xfId="17220"/>
    <cellStyle name="Normal 3 3 2 2 4 2" xfId="17221"/>
    <cellStyle name="Normal 3 3 2 2 4 2 2" xfId="17222"/>
    <cellStyle name="Normal 3 3 2 2 4 2 2 2" xfId="17223"/>
    <cellStyle name="Normal 3 3 2 2 4 2 2 2 2" xfId="17224"/>
    <cellStyle name="Normal 3 3 2 2 4 2 2 2 2 2" xfId="17225"/>
    <cellStyle name="Normal 3 3 2 2 4 2 2 2 3" xfId="17226"/>
    <cellStyle name="Normal 3 3 2 2 4 2 2 3" xfId="17227"/>
    <cellStyle name="Normal 3 3 2 2 4 2 2 3 2" xfId="17228"/>
    <cellStyle name="Normal 3 3 2 2 4 2 2 4" xfId="17229"/>
    <cellStyle name="Normal 3 3 2 2 4 2 3" xfId="17230"/>
    <cellStyle name="Normal 3 3 2 2 4 2 3 2" xfId="17231"/>
    <cellStyle name="Normal 3 3 2 2 4 2 3 2 2" xfId="17232"/>
    <cellStyle name="Normal 3 3 2 2 4 2 3 3" xfId="17233"/>
    <cellStyle name="Normal 3 3 2 2 4 2 4" xfId="17234"/>
    <cellStyle name="Normal 3 3 2 2 4 2 4 2" xfId="17235"/>
    <cellStyle name="Normal 3 3 2 2 4 2 5" xfId="17236"/>
    <cellStyle name="Normal 3 3 2 2 4 3" xfId="17237"/>
    <cellStyle name="Normal 3 3 2 2 4 3 2" xfId="17238"/>
    <cellStyle name="Normal 3 3 2 2 4 3 2 2" xfId="17239"/>
    <cellStyle name="Normal 3 3 2 2 4 3 2 2 2" xfId="17240"/>
    <cellStyle name="Normal 3 3 2 2 4 3 2 2 2 2" xfId="17241"/>
    <cellStyle name="Normal 3 3 2 2 4 3 2 2 3" xfId="17242"/>
    <cellStyle name="Normal 3 3 2 2 4 3 2 3" xfId="17243"/>
    <cellStyle name="Normal 3 3 2 2 4 3 2 3 2" xfId="17244"/>
    <cellStyle name="Normal 3 3 2 2 4 3 2 4" xfId="17245"/>
    <cellStyle name="Normal 3 3 2 2 4 3 3" xfId="17246"/>
    <cellStyle name="Normal 3 3 2 2 4 3 3 2" xfId="17247"/>
    <cellStyle name="Normal 3 3 2 2 4 3 3 2 2" xfId="17248"/>
    <cellStyle name="Normal 3 3 2 2 4 3 3 3" xfId="17249"/>
    <cellStyle name="Normal 3 3 2 2 4 3 4" xfId="17250"/>
    <cellStyle name="Normal 3 3 2 2 4 3 4 2" xfId="17251"/>
    <cellStyle name="Normal 3 3 2 2 4 3 5" xfId="17252"/>
    <cellStyle name="Normal 3 3 2 2 4 4" xfId="17253"/>
    <cellStyle name="Normal 3 3 2 2 4 4 2" xfId="17254"/>
    <cellStyle name="Normal 3 3 2 2 4 4 2 2" xfId="17255"/>
    <cellStyle name="Normal 3 3 2 2 4 4 2 2 2" xfId="17256"/>
    <cellStyle name="Normal 3 3 2 2 4 4 2 3" xfId="17257"/>
    <cellStyle name="Normal 3 3 2 2 4 4 3" xfId="17258"/>
    <cellStyle name="Normal 3 3 2 2 4 4 3 2" xfId="17259"/>
    <cellStyle name="Normal 3 3 2 2 4 4 4" xfId="17260"/>
    <cellStyle name="Normal 3 3 2 2 4 5" xfId="17261"/>
    <cellStyle name="Normal 3 3 2 2 4 5 2" xfId="17262"/>
    <cellStyle name="Normal 3 3 2 2 4 5 2 2" xfId="17263"/>
    <cellStyle name="Normal 3 3 2 2 4 5 3" xfId="17264"/>
    <cellStyle name="Normal 3 3 2 2 4 6" xfId="17265"/>
    <cellStyle name="Normal 3 3 2 2 4 6 2" xfId="17266"/>
    <cellStyle name="Normal 3 3 2 2 4 7" xfId="17267"/>
    <cellStyle name="Normal 3 3 2 2 4 8" xfId="29254"/>
    <cellStyle name="Normal 3 3 2 2 5" xfId="17268"/>
    <cellStyle name="Normal 3 3 2 2 5 2" xfId="17269"/>
    <cellStyle name="Normal 3 3 2 2 5 2 2" xfId="17270"/>
    <cellStyle name="Normal 3 3 2 2 5 2 2 2" xfId="17271"/>
    <cellStyle name="Normal 3 3 2 2 5 2 2 2 2" xfId="17272"/>
    <cellStyle name="Normal 3 3 2 2 5 2 2 3" xfId="17273"/>
    <cellStyle name="Normal 3 3 2 2 5 2 3" xfId="17274"/>
    <cellStyle name="Normal 3 3 2 2 5 2 3 2" xfId="17275"/>
    <cellStyle name="Normal 3 3 2 2 5 2 4" xfId="17276"/>
    <cellStyle name="Normal 3 3 2 2 5 3" xfId="17277"/>
    <cellStyle name="Normal 3 3 2 2 5 3 2" xfId="17278"/>
    <cellStyle name="Normal 3 3 2 2 5 3 2 2" xfId="17279"/>
    <cellStyle name="Normal 3 3 2 2 5 3 3" xfId="17280"/>
    <cellStyle name="Normal 3 3 2 2 5 4" xfId="17281"/>
    <cellStyle name="Normal 3 3 2 2 5 4 2" xfId="17282"/>
    <cellStyle name="Normal 3 3 2 2 5 5" xfId="17283"/>
    <cellStyle name="Normal 3 3 2 2 6" xfId="17284"/>
    <cellStyle name="Normal 3 3 2 2 6 2" xfId="17285"/>
    <cellStyle name="Normal 3 3 2 2 6 2 2" xfId="17286"/>
    <cellStyle name="Normal 3 3 2 2 6 2 2 2" xfId="17287"/>
    <cellStyle name="Normal 3 3 2 2 6 2 2 2 2" xfId="17288"/>
    <cellStyle name="Normal 3 3 2 2 6 2 2 3" xfId="17289"/>
    <cellStyle name="Normal 3 3 2 2 6 2 3" xfId="17290"/>
    <cellStyle name="Normal 3 3 2 2 6 2 3 2" xfId="17291"/>
    <cellStyle name="Normal 3 3 2 2 6 2 4" xfId="17292"/>
    <cellStyle name="Normal 3 3 2 2 6 3" xfId="17293"/>
    <cellStyle name="Normal 3 3 2 2 6 3 2" xfId="17294"/>
    <cellStyle name="Normal 3 3 2 2 6 3 2 2" xfId="17295"/>
    <cellStyle name="Normal 3 3 2 2 6 3 3" xfId="17296"/>
    <cellStyle name="Normal 3 3 2 2 6 4" xfId="17297"/>
    <cellStyle name="Normal 3 3 2 2 6 4 2" xfId="17298"/>
    <cellStyle name="Normal 3 3 2 2 6 5" xfId="17299"/>
    <cellStyle name="Normal 3 3 2 2 7" xfId="17300"/>
    <cellStyle name="Normal 3 3 2 2 7 2" xfId="17301"/>
    <cellStyle name="Normal 3 3 2 2 7 2 2" xfId="17302"/>
    <cellStyle name="Normal 3 3 2 2 7 2 2 2" xfId="17303"/>
    <cellStyle name="Normal 3 3 2 2 7 2 2 2 2" xfId="17304"/>
    <cellStyle name="Normal 3 3 2 2 7 2 2 3" xfId="17305"/>
    <cellStyle name="Normal 3 3 2 2 7 2 3" xfId="17306"/>
    <cellStyle name="Normal 3 3 2 2 7 2 3 2" xfId="17307"/>
    <cellStyle name="Normal 3 3 2 2 7 2 4" xfId="17308"/>
    <cellStyle name="Normal 3 3 2 2 7 3" xfId="17309"/>
    <cellStyle name="Normal 3 3 2 2 7 3 2" xfId="17310"/>
    <cellStyle name="Normal 3 3 2 2 7 3 2 2" xfId="17311"/>
    <cellStyle name="Normal 3 3 2 2 7 3 3" xfId="17312"/>
    <cellStyle name="Normal 3 3 2 2 7 4" xfId="17313"/>
    <cellStyle name="Normal 3 3 2 2 7 4 2" xfId="17314"/>
    <cellStyle name="Normal 3 3 2 2 7 5" xfId="17315"/>
    <cellStyle name="Normal 3 3 2 2 8" xfId="17316"/>
    <cellStyle name="Normal 3 3 2 2 8 2" xfId="17317"/>
    <cellStyle name="Normal 3 3 2 2 8 2 2" xfId="17318"/>
    <cellStyle name="Normal 3 3 2 2 8 2 2 2" xfId="17319"/>
    <cellStyle name="Normal 3 3 2 2 8 2 3" xfId="17320"/>
    <cellStyle name="Normal 3 3 2 2 8 3" xfId="17321"/>
    <cellStyle name="Normal 3 3 2 2 8 3 2" xfId="17322"/>
    <cellStyle name="Normal 3 3 2 2 8 4" xfId="17323"/>
    <cellStyle name="Normal 3 3 2 2 9" xfId="17324"/>
    <cellStyle name="Normal 3 3 2 2 9 2" xfId="17325"/>
    <cellStyle name="Normal 3 3 2 2 9 2 2" xfId="17326"/>
    <cellStyle name="Normal 3 3 2 2 9 3" xfId="17327"/>
    <cellStyle name="Normal 3 3 2 3" xfId="17328"/>
    <cellStyle name="Normal 3 3 2 3 10" xfId="17329"/>
    <cellStyle name="Normal 3 3 2 3 10 2" xfId="17330"/>
    <cellStyle name="Normal 3 3 2 3 11" xfId="17331"/>
    <cellStyle name="Normal 3 3 2 3 12" xfId="29255"/>
    <cellStyle name="Normal 3 3 2 3 2" xfId="17332"/>
    <cellStyle name="Normal 3 3 2 3 2 10" xfId="17333"/>
    <cellStyle name="Normal 3 3 2 3 2 11" xfId="29256"/>
    <cellStyle name="Normal 3 3 2 3 2 2" xfId="17334"/>
    <cellStyle name="Normal 3 3 2 3 2 2 2" xfId="17335"/>
    <cellStyle name="Normal 3 3 2 3 2 2 2 2" xfId="17336"/>
    <cellStyle name="Normal 3 3 2 3 2 2 2 2 2" xfId="17337"/>
    <cellStyle name="Normal 3 3 2 3 2 2 2 2 2 2" xfId="17338"/>
    <cellStyle name="Normal 3 3 2 3 2 2 2 2 2 2 2" xfId="17339"/>
    <cellStyle name="Normal 3 3 2 3 2 2 2 2 2 3" xfId="17340"/>
    <cellStyle name="Normal 3 3 2 3 2 2 2 2 3" xfId="17341"/>
    <cellStyle name="Normal 3 3 2 3 2 2 2 2 3 2" xfId="17342"/>
    <cellStyle name="Normal 3 3 2 3 2 2 2 2 4" xfId="17343"/>
    <cellStyle name="Normal 3 3 2 3 2 2 2 3" xfId="17344"/>
    <cellStyle name="Normal 3 3 2 3 2 2 2 3 2" xfId="17345"/>
    <cellStyle name="Normal 3 3 2 3 2 2 2 3 2 2" xfId="17346"/>
    <cellStyle name="Normal 3 3 2 3 2 2 2 3 3" xfId="17347"/>
    <cellStyle name="Normal 3 3 2 3 2 2 2 4" xfId="17348"/>
    <cellStyle name="Normal 3 3 2 3 2 2 2 4 2" xfId="17349"/>
    <cellStyle name="Normal 3 3 2 3 2 2 2 5" xfId="17350"/>
    <cellStyle name="Normal 3 3 2 3 2 2 3" xfId="17351"/>
    <cellStyle name="Normal 3 3 2 3 2 2 3 2" xfId="17352"/>
    <cellStyle name="Normal 3 3 2 3 2 2 3 2 2" xfId="17353"/>
    <cellStyle name="Normal 3 3 2 3 2 2 3 2 2 2" xfId="17354"/>
    <cellStyle name="Normal 3 3 2 3 2 2 3 2 2 2 2" xfId="17355"/>
    <cellStyle name="Normal 3 3 2 3 2 2 3 2 2 3" xfId="17356"/>
    <cellStyle name="Normal 3 3 2 3 2 2 3 2 3" xfId="17357"/>
    <cellStyle name="Normal 3 3 2 3 2 2 3 2 3 2" xfId="17358"/>
    <cellStyle name="Normal 3 3 2 3 2 2 3 2 4" xfId="17359"/>
    <cellStyle name="Normal 3 3 2 3 2 2 3 3" xfId="17360"/>
    <cellStyle name="Normal 3 3 2 3 2 2 3 3 2" xfId="17361"/>
    <cellStyle name="Normal 3 3 2 3 2 2 3 3 2 2" xfId="17362"/>
    <cellStyle name="Normal 3 3 2 3 2 2 3 3 3" xfId="17363"/>
    <cellStyle name="Normal 3 3 2 3 2 2 3 4" xfId="17364"/>
    <cellStyle name="Normal 3 3 2 3 2 2 3 4 2" xfId="17365"/>
    <cellStyle name="Normal 3 3 2 3 2 2 3 5" xfId="17366"/>
    <cellStyle name="Normal 3 3 2 3 2 2 4" xfId="17367"/>
    <cellStyle name="Normal 3 3 2 3 2 2 4 2" xfId="17368"/>
    <cellStyle name="Normal 3 3 2 3 2 2 4 2 2" xfId="17369"/>
    <cellStyle name="Normal 3 3 2 3 2 2 4 2 2 2" xfId="17370"/>
    <cellStyle name="Normal 3 3 2 3 2 2 4 2 3" xfId="17371"/>
    <cellStyle name="Normal 3 3 2 3 2 2 4 3" xfId="17372"/>
    <cellStyle name="Normal 3 3 2 3 2 2 4 3 2" xfId="17373"/>
    <cellStyle name="Normal 3 3 2 3 2 2 4 4" xfId="17374"/>
    <cellStyle name="Normal 3 3 2 3 2 2 5" xfId="17375"/>
    <cellStyle name="Normal 3 3 2 3 2 2 5 2" xfId="17376"/>
    <cellStyle name="Normal 3 3 2 3 2 2 5 2 2" xfId="17377"/>
    <cellStyle name="Normal 3 3 2 3 2 2 5 3" xfId="17378"/>
    <cellStyle name="Normal 3 3 2 3 2 2 6" xfId="17379"/>
    <cellStyle name="Normal 3 3 2 3 2 2 6 2" xfId="17380"/>
    <cellStyle name="Normal 3 3 2 3 2 2 7" xfId="17381"/>
    <cellStyle name="Normal 3 3 2 3 2 2 8" xfId="29257"/>
    <cellStyle name="Normal 3 3 2 3 2 3" xfId="17382"/>
    <cellStyle name="Normal 3 3 2 3 2 3 2" xfId="17383"/>
    <cellStyle name="Normal 3 3 2 3 2 3 2 2" xfId="17384"/>
    <cellStyle name="Normal 3 3 2 3 2 3 2 2 2" xfId="17385"/>
    <cellStyle name="Normal 3 3 2 3 2 3 2 2 2 2" xfId="17386"/>
    <cellStyle name="Normal 3 3 2 3 2 3 2 2 3" xfId="17387"/>
    <cellStyle name="Normal 3 3 2 3 2 3 2 3" xfId="17388"/>
    <cellStyle name="Normal 3 3 2 3 2 3 2 3 2" xfId="17389"/>
    <cellStyle name="Normal 3 3 2 3 2 3 2 4" xfId="17390"/>
    <cellStyle name="Normal 3 3 2 3 2 3 3" xfId="17391"/>
    <cellStyle name="Normal 3 3 2 3 2 3 3 2" xfId="17392"/>
    <cellStyle name="Normal 3 3 2 3 2 3 3 2 2" xfId="17393"/>
    <cellStyle name="Normal 3 3 2 3 2 3 3 3" xfId="17394"/>
    <cellStyle name="Normal 3 3 2 3 2 3 4" xfId="17395"/>
    <cellStyle name="Normal 3 3 2 3 2 3 4 2" xfId="17396"/>
    <cellStyle name="Normal 3 3 2 3 2 3 5" xfId="17397"/>
    <cellStyle name="Normal 3 3 2 3 2 4" xfId="17398"/>
    <cellStyle name="Normal 3 3 2 3 2 4 2" xfId="17399"/>
    <cellStyle name="Normal 3 3 2 3 2 4 2 2" xfId="17400"/>
    <cellStyle name="Normal 3 3 2 3 2 4 2 2 2" xfId="17401"/>
    <cellStyle name="Normal 3 3 2 3 2 4 2 2 2 2" xfId="17402"/>
    <cellStyle name="Normal 3 3 2 3 2 4 2 2 3" xfId="17403"/>
    <cellStyle name="Normal 3 3 2 3 2 4 2 3" xfId="17404"/>
    <cellStyle name="Normal 3 3 2 3 2 4 2 3 2" xfId="17405"/>
    <cellStyle name="Normal 3 3 2 3 2 4 2 4" xfId="17406"/>
    <cellStyle name="Normal 3 3 2 3 2 4 3" xfId="17407"/>
    <cellStyle name="Normal 3 3 2 3 2 4 3 2" xfId="17408"/>
    <cellStyle name="Normal 3 3 2 3 2 4 3 2 2" xfId="17409"/>
    <cellStyle name="Normal 3 3 2 3 2 4 3 3" xfId="17410"/>
    <cellStyle name="Normal 3 3 2 3 2 4 4" xfId="17411"/>
    <cellStyle name="Normal 3 3 2 3 2 4 4 2" xfId="17412"/>
    <cellStyle name="Normal 3 3 2 3 2 4 5" xfId="17413"/>
    <cellStyle name="Normal 3 3 2 3 2 5" xfId="17414"/>
    <cellStyle name="Normal 3 3 2 3 2 5 2" xfId="17415"/>
    <cellStyle name="Normal 3 3 2 3 2 5 2 2" xfId="17416"/>
    <cellStyle name="Normal 3 3 2 3 2 5 2 2 2" xfId="17417"/>
    <cellStyle name="Normal 3 3 2 3 2 5 2 2 2 2" xfId="17418"/>
    <cellStyle name="Normal 3 3 2 3 2 5 2 2 3" xfId="17419"/>
    <cellStyle name="Normal 3 3 2 3 2 5 2 3" xfId="17420"/>
    <cellStyle name="Normal 3 3 2 3 2 5 2 3 2" xfId="17421"/>
    <cellStyle name="Normal 3 3 2 3 2 5 2 4" xfId="17422"/>
    <cellStyle name="Normal 3 3 2 3 2 5 3" xfId="17423"/>
    <cellStyle name="Normal 3 3 2 3 2 5 3 2" xfId="17424"/>
    <cellStyle name="Normal 3 3 2 3 2 5 3 2 2" xfId="17425"/>
    <cellStyle name="Normal 3 3 2 3 2 5 3 3" xfId="17426"/>
    <cellStyle name="Normal 3 3 2 3 2 5 4" xfId="17427"/>
    <cellStyle name="Normal 3 3 2 3 2 5 4 2" xfId="17428"/>
    <cellStyle name="Normal 3 3 2 3 2 5 5" xfId="17429"/>
    <cellStyle name="Normal 3 3 2 3 2 6" xfId="17430"/>
    <cellStyle name="Normal 3 3 2 3 2 6 2" xfId="17431"/>
    <cellStyle name="Normal 3 3 2 3 2 6 2 2" xfId="17432"/>
    <cellStyle name="Normal 3 3 2 3 2 6 2 2 2" xfId="17433"/>
    <cellStyle name="Normal 3 3 2 3 2 6 2 3" xfId="17434"/>
    <cellStyle name="Normal 3 3 2 3 2 6 3" xfId="17435"/>
    <cellStyle name="Normal 3 3 2 3 2 6 3 2" xfId="17436"/>
    <cellStyle name="Normal 3 3 2 3 2 6 4" xfId="17437"/>
    <cellStyle name="Normal 3 3 2 3 2 7" xfId="17438"/>
    <cellStyle name="Normal 3 3 2 3 2 7 2" xfId="17439"/>
    <cellStyle name="Normal 3 3 2 3 2 7 2 2" xfId="17440"/>
    <cellStyle name="Normal 3 3 2 3 2 7 3" xfId="17441"/>
    <cellStyle name="Normal 3 3 2 3 2 8" xfId="17442"/>
    <cellStyle name="Normal 3 3 2 3 2 8 2" xfId="17443"/>
    <cellStyle name="Normal 3 3 2 3 2 9" xfId="17444"/>
    <cellStyle name="Normal 3 3 2 3 2 9 2" xfId="17445"/>
    <cellStyle name="Normal 3 3 2 3 3" xfId="17446"/>
    <cellStyle name="Normal 3 3 2 3 3 2" xfId="17447"/>
    <cellStyle name="Normal 3 3 2 3 3 2 2" xfId="17448"/>
    <cellStyle name="Normal 3 3 2 3 3 2 2 2" xfId="17449"/>
    <cellStyle name="Normal 3 3 2 3 3 2 2 2 2" xfId="17450"/>
    <cellStyle name="Normal 3 3 2 3 3 2 2 2 2 2" xfId="17451"/>
    <cellStyle name="Normal 3 3 2 3 3 2 2 2 3" xfId="17452"/>
    <cellStyle name="Normal 3 3 2 3 3 2 2 3" xfId="17453"/>
    <cellStyle name="Normal 3 3 2 3 3 2 2 3 2" xfId="17454"/>
    <cellStyle name="Normal 3 3 2 3 3 2 2 4" xfId="17455"/>
    <cellStyle name="Normal 3 3 2 3 3 2 3" xfId="17456"/>
    <cellStyle name="Normal 3 3 2 3 3 2 3 2" xfId="17457"/>
    <cellStyle name="Normal 3 3 2 3 3 2 3 2 2" xfId="17458"/>
    <cellStyle name="Normal 3 3 2 3 3 2 3 3" xfId="17459"/>
    <cellStyle name="Normal 3 3 2 3 3 2 4" xfId="17460"/>
    <cellStyle name="Normal 3 3 2 3 3 2 4 2" xfId="17461"/>
    <cellStyle name="Normal 3 3 2 3 3 2 5" xfId="17462"/>
    <cellStyle name="Normal 3 3 2 3 3 3" xfId="17463"/>
    <cellStyle name="Normal 3 3 2 3 3 3 2" xfId="17464"/>
    <cellStyle name="Normal 3 3 2 3 3 3 2 2" xfId="17465"/>
    <cellStyle name="Normal 3 3 2 3 3 3 2 2 2" xfId="17466"/>
    <cellStyle name="Normal 3 3 2 3 3 3 2 2 2 2" xfId="17467"/>
    <cellStyle name="Normal 3 3 2 3 3 3 2 2 3" xfId="17468"/>
    <cellStyle name="Normal 3 3 2 3 3 3 2 3" xfId="17469"/>
    <cellStyle name="Normal 3 3 2 3 3 3 2 3 2" xfId="17470"/>
    <cellStyle name="Normal 3 3 2 3 3 3 2 4" xfId="17471"/>
    <cellStyle name="Normal 3 3 2 3 3 3 3" xfId="17472"/>
    <cellStyle name="Normal 3 3 2 3 3 3 3 2" xfId="17473"/>
    <cellStyle name="Normal 3 3 2 3 3 3 3 2 2" xfId="17474"/>
    <cellStyle name="Normal 3 3 2 3 3 3 3 3" xfId="17475"/>
    <cellStyle name="Normal 3 3 2 3 3 3 4" xfId="17476"/>
    <cellStyle name="Normal 3 3 2 3 3 3 4 2" xfId="17477"/>
    <cellStyle name="Normal 3 3 2 3 3 3 5" xfId="17478"/>
    <cellStyle name="Normal 3 3 2 3 3 4" xfId="17479"/>
    <cellStyle name="Normal 3 3 2 3 3 4 2" xfId="17480"/>
    <cellStyle name="Normal 3 3 2 3 3 4 2 2" xfId="17481"/>
    <cellStyle name="Normal 3 3 2 3 3 4 2 2 2" xfId="17482"/>
    <cellStyle name="Normal 3 3 2 3 3 4 2 3" xfId="17483"/>
    <cellStyle name="Normal 3 3 2 3 3 4 3" xfId="17484"/>
    <cellStyle name="Normal 3 3 2 3 3 4 3 2" xfId="17485"/>
    <cellStyle name="Normal 3 3 2 3 3 4 4" xfId="17486"/>
    <cellStyle name="Normal 3 3 2 3 3 5" xfId="17487"/>
    <cellStyle name="Normal 3 3 2 3 3 5 2" xfId="17488"/>
    <cellStyle name="Normal 3 3 2 3 3 5 2 2" xfId="17489"/>
    <cellStyle name="Normal 3 3 2 3 3 5 3" xfId="17490"/>
    <cellStyle name="Normal 3 3 2 3 3 6" xfId="17491"/>
    <cellStyle name="Normal 3 3 2 3 3 6 2" xfId="17492"/>
    <cellStyle name="Normal 3 3 2 3 3 7" xfId="17493"/>
    <cellStyle name="Normal 3 3 2 3 3 8" xfId="29258"/>
    <cellStyle name="Normal 3 3 2 3 4" xfId="17494"/>
    <cellStyle name="Normal 3 3 2 3 4 2" xfId="17495"/>
    <cellStyle name="Normal 3 3 2 3 4 2 2" xfId="17496"/>
    <cellStyle name="Normal 3 3 2 3 4 2 2 2" xfId="17497"/>
    <cellStyle name="Normal 3 3 2 3 4 2 2 2 2" xfId="17498"/>
    <cellStyle name="Normal 3 3 2 3 4 2 2 3" xfId="17499"/>
    <cellStyle name="Normal 3 3 2 3 4 2 3" xfId="17500"/>
    <cellStyle name="Normal 3 3 2 3 4 2 3 2" xfId="17501"/>
    <cellStyle name="Normal 3 3 2 3 4 2 4" xfId="17502"/>
    <cellStyle name="Normal 3 3 2 3 4 3" xfId="17503"/>
    <cellStyle name="Normal 3 3 2 3 4 3 2" xfId="17504"/>
    <cellStyle name="Normal 3 3 2 3 4 3 2 2" xfId="17505"/>
    <cellStyle name="Normal 3 3 2 3 4 3 3" xfId="17506"/>
    <cellStyle name="Normal 3 3 2 3 4 4" xfId="17507"/>
    <cellStyle name="Normal 3 3 2 3 4 4 2" xfId="17508"/>
    <cellStyle name="Normal 3 3 2 3 4 5" xfId="17509"/>
    <cellStyle name="Normal 3 3 2 3 5" xfId="17510"/>
    <cellStyle name="Normal 3 3 2 3 5 2" xfId="17511"/>
    <cellStyle name="Normal 3 3 2 3 5 2 2" xfId="17512"/>
    <cellStyle name="Normal 3 3 2 3 5 2 2 2" xfId="17513"/>
    <cellStyle name="Normal 3 3 2 3 5 2 2 2 2" xfId="17514"/>
    <cellStyle name="Normal 3 3 2 3 5 2 2 3" xfId="17515"/>
    <cellStyle name="Normal 3 3 2 3 5 2 3" xfId="17516"/>
    <cellStyle name="Normal 3 3 2 3 5 2 3 2" xfId="17517"/>
    <cellStyle name="Normal 3 3 2 3 5 2 4" xfId="17518"/>
    <cellStyle name="Normal 3 3 2 3 5 3" xfId="17519"/>
    <cellStyle name="Normal 3 3 2 3 5 3 2" xfId="17520"/>
    <cellStyle name="Normal 3 3 2 3 5 3 2 2" xfId="17521"/>
    <cellStyle name="Normal 3 3 2 3 5 3 3" xfId="17522"/>
    <cellStyle name="Normal 3 3 2 3 5 4" xfId="17523"/>
    <cellStyle name="Normal 3 3 2 3 5 4 2" xfId="17524"/>
    <cellStyle name="Normal 3 3 2 3 5 5" xfId="17525"/>
    <cellStyle name="Normal 3 3 2 3 6" xfId="17526"/>
    <cellStyle name="Normal 3 3 2 3 6 2" xfId="17527"/>
    <cellStyle name="Normal 3 3 2 3 6 2 2" xfId="17528"/>
    <cellStyle name="Normal 3 3 2 3 6 2 2 2" xfId="17529"/>
    <cellStyle name="Normal 3 3 2 3 6 2 2 2 2" xfId="17530"/>
    <cellStyle name="Normal 3 3 2 3 6 2 2 3" xfId="17531"/>
    <cellStyle name="Normal 3 3 2 3 6 2 3" xfId="17532"/>
    <cellStyle name="Normal 3 3 2 3 6 2 3 2" xfId="17533"/>
    <cellStyle name="Normal 3 3 2 3 6 2 4" xfId="17534"/>
    <cellStyle name="Normal 3 3 2 3 6 3" xfId="17535"/>
    <cellStyle name="Normal 3 3 2 3 6 3 2" xfId="17536"/>
    <cellStyle name="Normal 3 3 2 3 6 3 2 2" xfId="17537"/>
    <cellStyle name="Normal 3 3 2 3 6 3 3" xfId="17538"/>
    <cellStyle name="Normal 3 3 2 3 6 4" xfId="17539"/>
    <cellStyle name="Normal 3 3 2 3 6 4 2" xfId="17540"/>
    <cellStyle name="Normal 3 3 2 3 6 5" xfId="17541"/>
    <cellStyle name="Normal 3 3 2 3 7" xfId="17542"/>
    <cellStyle name="Normal 3 3 2 3 7 2" xfId="17543"/>
    <cellStyle name="Normal 3 3 2 3 7 2 2" xfId="17544"/>
    <cellStyle name="Normal 3 3 2 3 7 2 2 2" xfId="17545"/>
    <cellStyle name="Normal 3 3 2 3 7 2 3" xfId="17546"/>
    <cellStyle name="Normal 3 3 2 3 7 3" xfId="17547"/>
    <cellStyle name="Normal 3 3 2 3 7 3 2" xfId="17548"/>
    <cellStyle name="Normal 3 3 2 3 7 4" xfId="17549"/>
    <cellStyle name="Normal 3 3 2 3 8" xfId="17550"/>
    <cellStyle name="Normal 3 3 2 3 8 2" xfId="17551"/>
    <cellStyle name="Normal 3 3 2 3 8 2 2" xfId="17552"/>
    <cellStyle name="Normal 3 3 2 3 8 3" xfId="17553"/>
    <cellStyle name="Normal 3 3 2 3 9" xfId="17554"/>
    <cellStyle name="Normal 3 3 2 3 9 2" xfId="17555"/>
    <cellStyle name="Normal 3 3 2 4" xfId="17556"/>
    <cellStyle name="Normal 3 3 2 4 10" xfId="17557"/>
    <cellStyle name="Normal 3 3 2 4 11" xfId="29259"/>
    <cellStyle name="Normal 3 3 2 4 2" xfId="17558"/>
    <cellStyle name="Normal 3 3 2 4 2 2" xfId="17559"/>
    <cellStyle name="Normal 3 3 2 4 2 2 2" xfId="17560"/>
    <cellStyle name="Normal 3 3 2 4 2 2 2 2" xfId="17561"/>
    <cellStyle name="Normal 3 3 2 4 2 2 2 2 2" xfId="17562"/>
    <cellStyle name="Normal 3 3 2 4 2 2 2 2 2 2" xfId="17563"/>
    <cellStyle name="Normal 3 3 2 4 2 2 2 2 3" xfId="17564"/>
    <cellStyle name="Normal 3 3 2 4 2 2 2 3" xfId="17565"/>
    <cellStyle name="Normal 3 3 2 4 2 2 2 3 2" xfId="17566"/>
    <cellStyle name="Normal 3 3 2 4 2 2 2 4" xfId="17567"/>
    <cellStyle name="Normal 3 3 2 4 2 2 3" xfId="17568"/>
    <cellStyle name="Normal 3 3 2 4 2 2 3 2" xfId="17569"/>
    <cellStyle name="Normal 3 3 2 4 2 2 3 2 2" xfId="17570"/>
    <cellStyle name="Normal 3 3 2 4 2 2 3 3" xfId="17571"/>
    <cellStyle name="Normal 3 3 2 4 2 2 4" xfId="17572"/>
    <cellStyle name="Normal 3 3 2 4 2 2 4 2" xfId="17573"/>
    <cellStyle name="Normal 3 3 2 4 2 2 5" xfId="17574"/>
    <cellStyle name="Normal 3 3 2 4 2 3" xfId="17575"/>
    <cellStyle name="Normal 3 3 2 4 2 3 2" xfId="17576"/>
    <cellStyle name="Normal 3 3 2 4 2 3 2 2" xfId="17577"/>
    <cellStyle name="Normal 3 3 2 4 2 3 2 2 2" xfId="17578"/>
    <cellStyle name="Normal 3 3 2 4 2 3 2 2 2 2" xfId="17579"/>
    <cellStyle name="Normal 3 3 2 4 2 3 2 2 3" xfId="17580"/>
    <cellStyle name="Normal 3 3 2 4 2 3 2 3" xfId="17581"/>
    <cellStyle name="Normal 3 3 2 4 2 3 2 3 2" xfId="17582"/>
    <cellStyle name="Normal 3 3 2 4 2 3 2 4" xfId="17583"/>
    <cellStyle name="Normal 3 3 2 4 2 3 3" xfId="17584"/>
    <cellStyle name="Normal 3 3 2 4 2 3 3 2" xfId="17585"/>
    <cellStyle name="Normal 3 3 2 4 2 3 3 2 2" xfId="17586"/>
    <cellStyle name="Normal 3 3 2 4 2 3 3 3" xfId="17587"/>
    <cellStyle name="Normal 3 3 2 4 2 3 4" xfId="17588"/>
    <cellStyle name="Normal 3 3 2 4 2 3 4 2" xfId="17589"/>
    <cellStyle name="Normal 3 3 2 4 2 3 5" xfId="17590"/>
    <cellStyle name="Normal 3 3 2 4 2 4" xfId="17591"/>
    <cellStyle name="Normal 3 3 2 4 2 4 2" xfId="17592"/>
    <cellStyle name="Normal 3 3 2 4 2 4 2 2" xfId="17593"/>
    <cellStyle name="Normal 3 3 2 4 2 4 2 2 2" xfId="17594"/>
    <cellStyle name="Normal 3 3 2 4 2 4 2 3" xfId="17595"/>
    <cellStyle name="Normal 3 3 2 4 2 4 3" xfId="17596"/>
    <cellStyle name="Normal 3 3 2 4 2 4 3 2" xfId="17597"/>
    <cellStyle name="Normal 3 3 2 4 2 4 4" xfId="17598"/>
    <cellStyle name="Normal 3 3 2 4 2 5" xfId="17599"/>
    <cellStyle name="Normal 3 3 2 4 2 5 2" xfId="17600"/>
    <cellStyle name="Normal 3 3 2 4 2 5 2 2" xfId="17601"/>
    <cellStyle name="Normal 3 3 2 4 2 5 3" xfId="17602"/>
    <cellStyle name="Normal 3 3 2 4 2 6" xfId="17603"/>
    <cellStyle name="Normal 3 3 2 4 2 6 2" xfId="17604"/>
    <cellStyle name="Normal 3 3 2 4 2 7" xfId="17605"/>
    <cellStyle name="Normal 3 3 2 4 2 8" xfId="29260"/>
    <cellStyle name="Normal 3 3 2 4 3" xfId="17606"/>
    <cellStyle name="Normal 3 3 2 4 3 2" xfId="17607"/>
    <cellStyle name="Normal 3 3 2 4 3 2 2" xfId="17608"/>
    <cellStyle name="Normal 3 3 2 4 3 2 2 2" xfId="17609"/>
    <cellStyle name="Normal 3 3 2 4 3 2 2 2 2" xfId="17610"/>
    <cellStyle name="Normal 3 3 2 4 3 2 2 3" xfId="17611"/>
    <cellStyle name="Normal 3 3 2 4 3 2 3" xfId="17612"/>
    <cellStyle name="Normal 3 3 2 4 3 2 3 2" xfId="17613"/>
    <cellStyle name="Normal 3 3 2 4 3 2 4" xfId="17614"/>
    <cellStyle name="Normal 3 3 2 4 3 3" xfId="17615"/>
    <cellStyle name="Normal 3 3 2 4 3 3 2" xfId="17616"/>
    <cellStyle name="Normal 3 3 2 4 3 3 2 2" xfId="17617"/>
    <cellStyle name="Normal 3 3 2 4 3 3 3" xfId="17618"/>
    <cellStyle name="Normal 3 3 2 4 3 4" xfId="17619"/>
    <cellStyle name="Normal 3 3 2 4 3 4 2" xfId="17620"/>
    <cellStyle name="Normal 3 3 2 4 3 5" xfId="17621"/>
    <cellStyle name="Normal 3 3 2 4 4" xfId="17622"/>
    <cellStyle name="Normal 3 3 2 4 4 2" xfId="17623"/>
    <cellStyle name="Normal 3 3 2 4 4 2 2" xfId="17624"/>
    <cellStyle name="Normal 3 3 2 4 4 2 2 2" xfId="17625"/>
    <cellStyle name="Normal 3 3 2 4 4 2 2 2 2" xfId="17626"/>
    <cellStyle name="Normal 3 3 2 4 4 2 2 3" xfId="17627"/>
    <cellStyle name="Normal 3 3 2 4 4 2 3" xfId="17628"/>
    <cellStyle name="Normal 3 3 2 4 4 2 3 2" xfId="17629"/>
    <cellStyle name="Normal 3 3 2 4 4 2 4" xfId="17630"/>
    <cellStyle name="Normal 3 3 2 4 4 3" xfId="17631"/>
    <cellStyle name="Normal 3 3 2 4 4 3 2" xfId="17632"/>
    <cellStyle name="Normal 3 3 2 4 4 3 2 2" xfId="17633"/>
    <cellStyle name="Normal 3 3 2 4 4 3 3" xfId="17634"/>
    <cellStyle name="Normal 3 3 2 4 4 4" xfId="17635"/>
    <cellStyle name="Normal 3 3 2 4 4 4 2" xfId="17636"/>
    <cellStyle name="Normal 3 3 2 4 4 5" xfId="17637"/>
    <cellStyle name="Normal 3 3 2 4 5" xfId="17638"/>
    <cellStyle name="Normal 3 3 2 4 5 2" xfId="17639"/>
    <cellStyle name="Normal 3 3 2 4 5 2 2" xfId="17640"/>
    <cellStyle name="Normal 3 3 2 4 5 2 2 2" xfId="17641"/>
    <cellStyle name="Normal 3 3 2 4 5 2 2 2 2" xfId="17642"/>
    <cellStyle name="Normal 3 3 2 4 5 2 2 3" xfId="17643"/>
    <cellStyle name="Normal 3 3 2 4 5 2 3" xfId="17644"/>
    <cellStyle name="Normal 3 3 2 4 5 2 3 2" xfId="17645"/>
    <cellStyle name="Normal 3 3 2 4 5 2 4" xfId="17646"/>
    <cellStyle name="Normal 3 3 2 4 5 3" xfId="17647"/>
    <cellStyle name="Normal 3 3 2 4 5 3 2" xfId="17648"/>
    <cellStyle name="Normal 3 3 2 4 5 3 2 2" xfId="17649"/>
    <cellStyle name="Normal 3 3 2 4 5 3 3" xfId="17650"/>
    <cellStyle name="Normal 3 3 2 4 5 4" xfId="17651"/>
    <cellStyle name="Normal 3 3 2 4 5 4 2" xfId="17652"/>
    <cellStyle name="Normal 3 3 2 4 5 5" xfId="17653"/>
    <cellStyle name="Normal 3 3 2 4 6" xfId="17654"/>
    <cellStyle name="Normal 3 3 2 4 6 2" xfId="17655"/>
    <cellStyle name="Normal 3 3 2 4 6 2 2" xfId="17656"/>
    <cellStyle name="Normal 3 3 2 4 6 2 2 2" xfId="17657"/>
    <cellStyle name="Normal 3 3 2 4 6 2 3" xfId="17658"/>
    <cellStyle name="Normal 3 3 2 4 6 3" xfId="17659"/>
    <cellStyle name="Normal 3 3 2 4 6 3 2" xfId="17660"/>
    <cellStyle name="Normal 3 3 2 4 6 4" xfId="17661"/>
    <cellStyle name="Normal 3 3 2 4 7" xfId="17662"/>
    <cellStyle name="Normal 3 3 2 4 7 2" xfId="17663"/>
    <cellStyle name="Normal 3 3 2 4 7 2 2" xfId="17664"/>
    <cellStyle name="Normal 3 3 2 4 7 3" xfId="17665"/>
    <cellStyle name="Normal 3 3 2 4 8" xfId="17666"/>
    <cellStyle name="Normal 3 3 2 4 8 2" xfId="17667"/>
    <cellStyle name="Normal 3 3 2 4 9" xfId="17668"/>
    <cellStyle name="Normal 3 3 2 4 9 2" xfId="17669"/>
    <cellStyle name="Normal 3 3 2 5" xfId="17670"/>
    <cellStyle name="Normal 3 3 2 5 10" xfId="17671"/>
    <cellStyle name="Normal 3 3 2 5 11" xfId="29261"/>
    <cellStyle name="Normal 3 3 2 5 2" xfId="17672"/>
    <cellStyle name="Normal 3 3 2 5 2 2" xfId="17673"/>
    <cellStyle name="Normal 3 3 2 5 2 2 2" xfId="17674"/>
    <cellStyle name="Normal 3 3 2 5 2 2 2 2" xfId="17675"/>
    <cellStyle name="Normal 3 3 2 5 2 2 2 2 2" xfId="17676"/>
    <cellStyle name="Normal 3 3 2 5 2 2 2 2 2 2" xfId="17677"/>
    <cellStyle name="Normal 3 3 2 5 2 2 2 2 3" xfId="17678"/>
    <cellStyle name="Normal 3 3 2 5 2 2 2 3" xfId="17679"/>
    <cellStyle name="Normal 3 3 2 5 2 2 2 3 2" xfId="17680"/>
    <cellStyle name="Normal 3 3 2 5 2 2 2 4" xfId="17681"/>
    <cellStyle name="Normal 3 3 2 5 2 2 3" xfId="17682"/>
    <cellStyle name="Normal 3 3 2 5 2 2 3 2" xfId="17683"/>
    <cellStyle name="Normal 3 3 2 5 2 2 3 2 2" xfId="17684"/>
    <cellStyle name="Normal 3 3 2 5 2 2 3 3" xfId="17685"/>
    <cellStyle name="Normal 3 3 2 5 2 2 4" xfId="17686"/>
    <cellStyle name="Normal 3 3 2 5 2 2 4 2" xfId="17687"/>
    <cellStyle name="Normal 3 3 2 5 2 2 5" xfId="17688"/>
    <cellStyle name="Normal 3 3 2 5 2 3" xfId="17689"/>
    <cellStyle name="Normal 3 3 2 5 2 3 2" xfId="17690"/>
    <cellStyle name="Normal 3 3 2 5 2 3 2 2" xfId="17691"/>
    <cellStyle name="Normal 3 3 2 5 2 3 2 2 2" xfId="17692"/>
    <cellStyle name="Normal 3 3 2 5 2 3 2 2 2 2" xfId="17693"/>
    <cellStyle name="Normal 3 3 2 5 2 3 2 2 3" xfId="17694"/>
    <cellStyle name="Normal 3 3 2 5 2 3 2 3" xfId="17695"/>
    <cellStyle name="Normal 3 3 2 5 2 3 2 3 2" xfId="17696"/>
    <cellStyle name="Normal 3 3 2 5 2 3 2 4" xfId="17697"/>
    <cellStyle name="Normal 3 3 2 5 2 3 3" xfId="17698"/>
    <cellStyle name="Normal 3 3 2 5 2 3 3 2" xfId="17699"/>
    <cellStyle name="Normal 3 3 2 5 2 3 3 2 2" xfId="17700"/>
    <cellStyle name="Normal 3 3 2 5 2 3 3 3" xfId="17701"/>
    <cellStyle name="Normal 3 3 2 5 2 3 4" xfId="17702"/>
    <cellStyle name="Normal 3 3 2 5 2 3 4 2" xfId="17703"/>
    <cellStyle name="Normal 3 3 2 5 2 3 5" xfId="17704"/>
    <cellStyle name="Normal 3 3 2 5 2 4" xfId="17705"/>
    <cellStyle name="Normal 3 3 2 5 2 4 2" xfId="17706"/>
    <cellStyle name="Normal 3 3 2 5 2 4 2 2" xfId="17707"/>
    <cellStyle name="Normal 3 3 2 5 2 4 2 2 2" xfId="17708"/>
    <cellStyle name="Normal 3 3 2 5 2 4 2 3" xfId="17709"/>
    <cellStyle name="Normal 3 3 2 5 2 4 3" xfId="17710"/>
    <cellStyle name="Normal 3 3 2 5 2 4 3 2" xfId="17711"/>
    <cellStyle name="Normal 3 3 2 5 2 4 4" xfId="17712"/>
    <cellStyle name="Normal 3 3 2 5 2 5" xfId="17713"/>
    <cellStyle name="Normal 3 3 2 5 2 5 2" xfId="17714"/>
    <cellStyle name="Normal 3 3 2 5 2 5 2 2" xfId="17715"/>
    <cellStyle name="Normal 3 3 2 5 2 5 3" xfId="17716"/>
    <cellStyle name="Normal 3 3 2 5 2 6" xfId="17717"/>
    <cellStyle name="Normal 3 3 2 5 2 6 2" xfId="17718"/>
    <cellStyle name="Normal 3 3 2 5 2 7" xfId="17719"/>
    <cellStyle name="Normal 3 3 2 5 2 8" xfId="29262"/>
    <cellStyle name="Normal 3 3 2 5 3" xfId="17720"/>
    <cellStyle name="Normal 3 3 2 5 3 2" xfId="17721"/>
    <cellStyle name="Normal 3 3 2 5 3 2 2" xfId="17722"/>
    <cellStyle name="Normal 3 3 2 5 3 2 2 2" xfId="17723"/>
    <cellStyle name="Normal 3 3 2 5 3 2 2 2 2" xfId="17724"/>
    <cellStyle name="Normal 3 3 2 5 3 2 2 3" xfId="17725"/>
    <cellStyle name="Normal 3 3 2 5 3 2 3" xfId="17726"/>
    <cellStyle name="Normal 3 3 2 5 3 2 3 2" xfId="17727"/>
    <cellStyle name="Normal 3 3 2 5 3 2 4" xfId="17728"/>
    <cellStyle name="Normal 3 3 2 5 3 3" xfId="17729"/>
    <cellStyle name="Normal 3 3 2 5 3 3 2" xfId="17730"/>
    <cellStyle name="Normal 3 3 2 5 3 3 2 2" xfId="17731"/>
    <cellStyle name="Normal 3 3 2 5 3 3 3" xfId="17732"/>
    <cellStyle name="Normal 3 3 2 5 3 4" xfId="17733"/>
    <cellStyle name="Normal 3 3 2 5 3 4 2" xfId="17734"/>
    <cellStyle name="Normal 3 3 2 5 3 5" xfId="17735"/>
    <cellStyle name="Normal 3 3 2 5 4" xfId="17736"/>
    <cellStyle name="Normal 3 3 2 5 4 2" xfId="17737"/>
    <cellStyle name="Normal 3 3 2 5 4 2 2" xfId="17738"/>
    <cellStyle name="Normal 3 3 2 5 4 2 2 2" xfId="17739"/>
    <cellStyle name="Normal 3 3 2 5 4 2 2 2 2" xfId="17740"/>
    <cellStyle name="Normal 3 3 2 5 4 2 2 3" xfId="17741"/>
    <cellStyle name="Normal 3 3 2 5 4 2 3" xfId="17742"/>
    <cellStyle name="Normal 3 3 2 5 4 2 3 2" xfId="17743"/>
    <cellStyle name="Normal 3 3 2 5 4 2 4" xfId="17744"/>
    <cellStyle name="Normal 3 3 2 5 4 3" xfId="17745"/>
    <cellStyle name="Normal 3 3 2 5 4 3 2" xfId="17746"/>
    <cellStyle name="Normal 3 3 2 5 4 3 2 2" xfId="17747"/>
    <cellStyle name="Normal 3 3 2 5 4 3 3" xfId="17748"/>
    <cellStyle name="Normal 3 3 2 5 4 4" xfId="17749"/>
    <cellStyle name="Normal 3 3 2 5 4 4 2" xfId="17750"/>
    <cellStyle name="Normal 3 3 2 5 4 5" xfId="17751"/>
    <cellStyle name="Normal 3 3 2 5 5" xfId="17752"/>
    <cellStyle name="Normal 3 3 2 5 5 2" xfId="17753"/>
    <cellStyle name="Normal 3 3 2 5 5 2 2" xfId="17754"/>
    <cellStyle name="Normal 3 3 2 5 5 2 2 2" xfId="17755"/>
    <cellStyle name="Normal 3 3 2 5 5 2 2 2 2" xfId="17756"/>
    <cellStyle name="Normal 3 3 2 5 5 2 2 3" xfId="17757"/>
    <cellStyle name="Normal 3 3 2 5 5 2 3" xfId="17758"/>
    <cellStyle name="Normal 3 3 2 5 5 2 3 2" xfId="17759"/>
    <cellStyle name="Normal 3 3 2 5 5 2 4" xfId="17760"/>
    <cellStyle name="Normal 3 3 2 5 5 3" xfId="17761"/>
    <cellStyle name="Normal 3 3 2 5 5 3 2" xfId="17762"/>
    <cellStyle name="Normal 3 3 2 5 5 3 2 2" xfId="17763"/>
    <cellStyle name="Normal 3 3 2 5 5 3 3" xfId="17764"/>
    <cellStyle name="Normal 3 3 2 5 5 4" xfId="17765"/>
    <cellStyle name="Normal 3 3 2 5 5 4 2" xfId="17766"/>
    <cellStyle name="Normal 3 3 2 5 5 5" xfId="17767"/>
    <cellStyle name="Normal 3 3 2 5 6" xfId="17768"/>
    <cellStyle name="Normal 3 3 2 5 6 2" xfId="17769"/>
    <cellStyle name="Normal 3 3 2 5 6 2 2" xfId="17770"/>
    <cellStyle name="Normal 3 3 2 5 6 2 2 2" xfId="17771"/>
    <cellStyle name="Normal 3 3 2 5 6 2 3" xfId="17772"/>
    <cellStyle name="Normal 3 3 2 5 6 3" xfId="17773"/>
    <cellStyle name="Normal 3 3 2 5 6 3 2" xfId="17774"/>
    <cellStyle name="Normal 3 3 2 5 6 4" xfId="17775"/>
    <cellStyle name="Normal 3 3 2 5 7" xfId="17776"/>
    <cellStyle name="Normal 3 3 2 5 7 2" xfId="17777"/>
    <cellStyle name="Normal 3 3 2 5 7 2 2" xfId="17778"/>
    <cellStyle name="Normal 3 3 2 5 7 3" xfId="17779"/>
    <cellStyle name="Normal 3 3 2 5 8" xfId="17780"/>
    <cellStyle name="Normal 3 3 2 5 8 2" xfId="17781"/>
    <cellStyle name="Normal 3 3 2 5 9" xfId="17782"/>
    <cellStyle name="Normal 3 3 2 5 9 2" xfId="17783"/>
    <cellStyle name="Normal 3 3 2 6" xfId="17784"/>
    <cellStyle name="Normal 3 3 2 6 2" xfId="17785"/>
    <cellStyle name="Normal 3 3 2 6 2 2" xfId="17786"/>
    <cellStyle name="Normal 3 3 2 6 2 2 2" xfId="17787"/>
    <cellStyle name="Normal 3 3 2 6 2 2 2 2" xfId="17788"/>
    <cellStyle name="Normal 3 3 2 6 2 2 2 2 2" xfId="17789"/>
    <cellStyle name="Normal 3 3 2 6 2 2 2 3" xfId="17790"/>
    <cellStyle name="Normal 3 3 2 6 2 2 3" xfId="17791"/>
    <cellStyle name="Normal 3 3 2 6 2 2 3 2" xfId="17792"/>
    <cellStyle name="Normal 3 3 2 6 2 2 4" xfId="17793"/>
    <cellStyle name="Normal 3 3 2 6 2 3" xfId="17794"/>
    <cellStyle name="Normal 3 3 2 6 2 3 2" xfId="17795"/>
    <cellStyle name="Normal 3 3 2 6 2 3 2 2" xfId="17796"/>
    <cellStyle name="Normal 3 3 2 6 2 3 3" xfId="17797"/>
    <cellStyle name="Normal 3 3 2 6 2 4" xfId="17798"/>
    <cellStyle name="Normal 3 3 2 6 2 4 2" xfId="17799"/>
    <cellStyle name="Normal 3 3 2 6 2 5" xfId="17800"/>
    <cellStyle name="Normal 3 3 2 6 3" xfId="17801"/>
    <cellStyle name="Normal 3 3 2 6 3 2" xfId="17802"/>
    <cellStyle name="Normal 3 3 2 6 3 2 2" xfId="17803"/>
    <cellStyle name="Normal 3 3 2 6 3 2 2 2" xfId="17804"/>
    <cellStyle name="Normal 3 3 2 6 3 2 2 2 2" xfId="17805"/>
    <cellStyle name="Normal 3 3 2 6 3 2 2 3" xfId="17806"/>
    <cellStyle name="Normal 3 3 2 6 3 2 3" xfId="17807"/>
    <cellStyle name="Normal 3 3 2 6 3 2 3 2" xfId="17808"/>
    <cellStyle name="Normal 3 3 2 6 3 2 4" xfId="17809"/>
    <cellStyle name="Normal 3 3 2 6 3 3" xfId="17810"/>
    <cellStyle name="Normal 3 3 2 6 3 3 2" xfId="17811"/>
    <cellStyle name="Normal 3 3 2 6 3 3 2 2" xfId="17812"/>
    <cellStyle name="Normal 3 3 2 6 3 3 3" xfId="17813"/>
    <cellStyle name="Normal 3 3 2 6 3 4" xfId="17814"/>
    <cellStyle name="Normal 3 3 2 6 3 4 2" xfId="17815"/>
    <cellStyle name="Normal 3 3 2 6 3 5" xfId="17816"/>
    <cellStyle name="Normal 3 3 2 6 4" xfId="17817"/>
    <cellStyle name="Normal 3 3 2 6 4 2" xfId="17818"/>
    <cellStyle name="Normal 3 3 2 6 4 2 2" xfId="17819"/>
    <cellStyle name="Normal 3 3 2 6 4 2 2 2" xfId="17820"/>
    <cellStyle name="Normal 3 3 2 6 4 2 3" xfId="17821"/>
    <cellStyle name="Normal 3 3 2 6 4 3" xfId="17822"/>
    <cellStyle name="Normal 3 3 2 6 4 3 2" xfId="17823"/>
    <cellStyle name="Normal 3 3 2 6 4 4" xfId="17824"/>
    <cellStyle name="Normal 3 3 2 6 5" xfId="17825"/>
    <cellStyle name="Normal 3 3 2 6 5 2" xfId="17826"/>
    <cellStyle name="Normal 3 3 2 6 5 2 2" xfId="17827"/>
    <cellStyle name="Normal 3 3 2 6 5 3" xfId="17828"/>
    <cellStyle name="Normal 3 3 2 6 6" xfId="17829"/>
    <cellStyle name="Normal 3 3 2 6 6 2" xfId="17830"/>
    <cellStyle name="Normal 3 3 2 6 7" xfId="17831"/>
    <cellStyle name="Normal 3 3 2 6 8" xfId="29263"/>
    <cellStyle name="Normal 3 3 2 7" xfId="17832"/>
    <cellStyle name="Normal 3 3 2 7 2" xfId="17833"/>
    <cellStyle name="Normal 3 3 2 7 2 2" xfId="17834"/>
    <cellStyle name="Normal 3 3 2 7 2 2 2" xfId="17835"/>
    <cellStyle name="Normal 3 3 2 7 2 2 2 2" xfId="17836"/>
    <cellStyle name="Normal 3 3 2 7 2 2 3" xfId="17837"/>
    <cellStyle name="Normal 3 3 2 7 2 3" xfId="17838"/>
    <cellStyle name="Normal 3 3 2 7 2 3 2" xfId="17839"/>
    <cellStyle name="Normal 3 3 2 7 2 4" xfId="17840"/>
    <cellStyle name="Normal 3 3 2 7 3" xfId="17841"/>
    <cellStyle name="Normal 3 3 2 7 3 2" xfId="17842"/>
    <cellStyle name="Normal 3 3 2 7 3 2 2" xfId="17843"/>
    <cellStyle name="Normal 3 3 2 7 3 3" xfId="17844"/>
    <cellStyle name="Normal 3 3 2 7 4" xfId="17845"/>
    <cellStyle name="Normal 3 3 2 7 4 2" xfId="17846"/>
    <cellStyle name="Normal 3 3 2 7 5" xfId="17847"/>
    <cellStyle name="Normal 3 3 2 8" xfId="17848"/>
    <cellStyle name="Normal 3 3 2 8 2" xfId="17849"/>
    <cellStyle name="Normal 3 3 2 8 2 2" xfId="17850"/>
    <cellStyle name="Normal 3 3 2 8 2 2 2" xfId="17851"/>
    <cellStyle name="Normal 3 3 2 8 2 2 2 2" xfId="17852"/>
    <cellStyle name="Normal 3 3 2 8 2 2 3" xfId="17853"/>
    <cellStyle name="Normal 3 3 2 8 2 3" xfId="17854"/>
    <cellStyle name="Normal 3 3 2 8 2 3 2" xfId="17855"/>
    <cellStyle name="Normal 3 3 2 8 2 4" xfId="17856"/>
    <cellStyle name="Normal 3 3 2 8 3" xfId="17857"/>
    <cellStyle name="Normal 3 3 2 8 3 2" xfId="17858"/>
    <cellStyle name="Normal 3 3 2 8 3 2 2" xfId="17859"/>
    <cellStyle name="Normal 3 3 2 8 3 3" xfId="17860"/>
    <cellStyle name="Normal 3 3 2 8 4" xfId="17861"/>
    <cellStyle name="Normal 3 3 2 8 4 2" xfId="17862"/>
    <cellStyle name="Normal 3 3 2 8 5" xfId="17863"/>
    <cellStyle name="Normal 3 3 2 9" xfId="17864"/>
    <cellStyle name="Normal 3 3 2 9 2" xfId="17865"/>
    <cellStyle name="Normal 3 3 2 9 2 2" xfId="17866"/>
    <cellStyle name="Normal 3 3 2 9 2 2 2" xfId="17867"/>
    <cellStyle name="Normal 3 3 2 9 2 2 2 2" xfId="17868"/>
    <cellStyle name="Normal 3 3 2 9 2 2 3" xfId="17869"/>
    <cellStyle name="Normal 3 3 2 9 2 3" xfId="17870"/>
    <cellStyle name="Normal 3 3 2 9 2 3 2" xfId="17871"/>
    <cellStyle name="Normal 3 3 2 9 2 4" xfId="17872"/>
    <cellStyle name="Normal 3 3 2 9 3" xfId="17873"/>
    <cellStyle name="Normal 3 3 2 9 3 2" xfId="17874"/>
    <cellStyle name="Normal 3 3 2 9 3 2 2" xfId="17875"/>
    <cellStyle name="Normal 3 3 2 9 3 3" xfId="17876"/>
    <cellStyle name="Normal 3 3 2 9 4" xfId="17877"/>
    <cellStyle name="Normal 3 3 2 9 4 2" xfId="17878"/>
    <cellStyle name="Normal 3 3 2 9 5" xfId="17879"/>
    <cellStyle name="Normal 3 3 3" xfId="17880"/>
    <cellStyle name="Normal 3 3 3 10" xfId="17881"/>
    <cellStyle name="Normal 3 3 3 10 2" xfId="17882"/>
    <cellStyle name="Normal 3 3 3 11" xfId="17883"/>
    <cellStyle name="Normal 3 3 3 11 2" xfId="17884"/>
    <cellStyle name="Normal 3 3 3 12" xfId="17885"/>
    <cellStyle name="Normal 3 3 3 13" xfId="29264"/>
    <cellStyle name="Normal 3 3 3 2" xfId="17886"/>
    <cellStyle name="Normal 3 3 3 2 10" xfId="17887"/>
    <cellStyle name="Normal 3 3 3 2 11" xfId="29265"/>
    <cellStyle name="Normal 3 3 3 2 2" xfId="17888"/>
    <cellStyle name="Normal 3 3 3 2 2 2" xfId="17889"/>
    <cellStyle name="Normal 3 3 3 2 2 2 2" xfId="17890"/>
    <cellStyle name="Normal 3 3 3 2 2 2 2 2" xfId="17891"/>
    <cellStyle name="Normal 3 3 3 2 2 2 2 2 2" xfId="17892"/>
    <cellStyle name="Normal 3 3 3 2 2 2 2 2 2 2" xfId="17893"/>
    <cellStyle name="Normal 3 3 3 2 2 2 2 2 3" xfId="17894"/>
    <cellStyle name="Normal 3 3 3 2 2 2 2 3" xfId="17895"/>
    <cellStyle name="Normal 3 3 3 2 2 2 2 3 2" xfId="17896"/>
    <cellStyle name="Normal 3 3 3 2 2 2 2 4" xfId="17897"/>
    <cellStyle name="Normal 3 3 3 2 2 2 3" xfId="17898"/>
    <cellStyle name="Normal 3 3 3 2 2 2 3 2" xfId="17899"/>
    <cellStyle name="Normal 3 3 3 2 2 2 3 2 2" xfId="17900"/>
    <cellStyle name="Normal 3 3 3 2 2 2 3 3" xfId="17901"/>
    <cellStyle name="Normal 3 3 3 2 2 2 4" xfId="17902"/>
    <cellStyle name="Normal 3 3 3 2 2 2 4 2" xfId="17903"/>
    <cellStyle name="Normal 3 3 3 2 2 2 5" xfId="17904"/>
    <cellStyle name="Normal 3 3 3 2 2 3" xfId="17905"/>
    <cellStyle name="Normal 3 3 3 2 2 3 2" xfId="17906"/>
    <cellStyle name="Normal 3 3 3 2 2 3 2 2" xfId="17907"/>
    <cellStyle name="Normal 3 3 3 2 2 3 2 2 2" xfId="17908"/>
    <cellStyle name="Normal 3 3 3 2 2 3 2 2 2 2" xfId="17909"/>
    <cellStyle name="Normal 3 3 3 2 2 3 2 2 3" xfId="17910"/>
    <cellStyle name="Normal 3 3 3 2 2 3 2 3" xfId="17911"/>
    <cellStyle name="Normal 3 3 3 2 2 3 2 3 2" xfId="17912"/>
    <cellStyle name="Normal 3 3 3 2 2 3 2 4" xfId="17913"/>
    <cellStyle name="Normal 3 3 3 2 2 3 3" xfId="17914"/>
    <cellStyle name="Normal 3 3 3 2 2 3 3 2" xfId="17915"/>
    <cellStyle name="Normal 3 3 3 2 2 3 3 2 2" xfId="17916"/>
    <cellStyle name="Normal 3 3 3 2 2 3 3 3" xfId="17917"/>
    <cellStyle name="Normal 3 3 3 2 2 3 4" xfId="17918"/>
    <cellStyle name="Normal 3 3 3 2 2 3 4 2" xfId="17919"/>
    <cellStyle name="Normal 3 3 3 2 2 3 5" xfId="17920"/>
    <cellStyle name="Normal 3 3 3 2 2 4" xfId="17921"/>
    <cellStyle name="Normal 3 3 3 2 2 4 2" xfId="17922"/>
    <cellStyle name="Normal 3 3 3 2 2 4 2 2" xfId="17923"/>
    <cellStyle name="Normal 3 3 3 2 2 4 2 2 2" xfId="17924"/>
    <cellStyle name="Normal 3 3 3 2 2 4 2 3" xfId="17925"/>
    <cellStyle name="Normal 3 3 3 2 2 4 3" xfId="17926"/>
    <cellStyle name="Normal 3 3 3 2 2 4 3 2" xfId="17927"/>
    <cellStyle name="Normal 3 3 3 2 2 4 4" xfId="17928"/>
    <cellStyle name="Normal 3 3 3 2 2 5" xfId="17929"/>
    <cellStyle name="Normal 3 3 3 2 2 5 2" xfId="17930"/>
    <cellStyle name="Normal 3 3 3 2 2 5 2 2" xfId="17931"/>
    <cellStyle name="Normal 3 3 3 2 2 5 3" xfId="17932"/>
    <cellStyle name="Normal 3 3 3 2 2 6" xfId="17933"/>
    <cellStyle name="Normal 3 3 3 2 2 6 2" xfId="17934"/>
    <cellStyle name="Normal 3 3 3 2 2 7" xfId="17935"/>
    <cellStyle name="Normal 3 3 3 2 2 8" xfId="29266"/>
    <cellStyle name="Normal 3 3 3 2 3" xfId="17936"/>
    <cellStyle name="Normal 3 3 3 2 3 2" xfId="17937"/>
    <cellStyle name="Normal 3 3 3 2 3 2 2" xfId="17938"/>
    <cellStyle name="Normal 3 3 3 2 3 2 2 2" xfId="17939"/>
    <cellStyle name="Normal 3 3 3 2 3 2 2 2 2" xfId="17940"/>
    <cellStyle name="Normal 3 3 3 2 3 2 2 3" xfId="17941"/>
    <cellStyle name="Normal 3 3 3 2 3 2 3" xfId="17942"/>
    <cellStyle name="Normal 3 3 3 2 3 2 3 2" xfId="17943"/>
    <cellStyle name="Normal 3 3 3 2 3 2 4" xfId="17944"/>
    <cellStyle name="Normal 3 3 3 2 3 3" xfId="17945"/>
    <cellStyle name="Normal 3 3 3 2 3 3 2" xfId="17946"/>
    <cellStyle name="Normal 3 3 3 2 3 3 2 2" xfId="17947"/>
    <cellStyle name="Normal 3 3 3 2 3 3 3" xfId="17948"/>
    <cellStyle name="Normal 3 3 3 2 3 4" xfId="17949"/>
    <cellStyle name="Normal 3 3 3 2 3 4 2" xfId="17950"/>
    <cellStyle name="Normal 3 3 3 2 3 5" xfId="17951"/>
    <cellStyle name="Normal 3 3 3 2 4" xfId="17952"/>
    <cellStyle name="Normal 3 3 3 2 4 2" xfId="17953"/>
    <cellStyle name="Normal 3 3 3 2 4 2 2" xfId="17954"/>
    <cellStyle name="Normal 3 3 3 2 4 2 2 2" xfId="17955"/>
    <cellStyle name="Normal 3 3 3 2 4 2 2 2 2" xfId="17956"/>
    <cellStyle name="Normal 3 3 3 2 4 2 2 3" xfId="17957"/>
    <cellStyle name="Normal 3 3 3 2 4 2 3" xfId="17958"/>
    <cellStyle name="Normal 3 3 3 2 4 2 3 2" xfId="17959"/>
    <cellStyle name="Normal 3 3 3 2 4 2 4" xfId="17960"/>
    <cellStyle name="Normal 3 3 3 2 4 3" xfId="17961"/>
    <cellStyle name="Normal 3 3 3 2 4 3 2" xfId="17962"/>
    <cellStyle name="Normal 3 3 3 2 4 3 2 2" xfId="17963"/>
    <cellStyle name="Normal 3 3 3 2 4 3 3" xfId="17964"/>
    <cellStyle name="Normal 3 3 3 2 4 4" xfId="17965"/>
    <cellStyle name="Normal 3 3 3 2 4 4 2" xfId="17966"/>
    <cellStyle name="Normal 3 3 3 2 4 5" xfId="17967"/>
    <cellStyle name="Normal 3 3 3 2 5" xfId="17968"/>
    <cellStyle name="Normal 3 3 3 2 5 2" xfId="17969"/>
    <cellStyle name="Normal 3 3 3 2 5 2 2" xfId="17970"/>
    <cellStyle name="Normal 3 3 3 2 5 2 2 2" xfId="17971"/>
    <cellStyle name="Normal 3 3 3 2 5 2 2 2 2" xfId="17972"/>
    <cellStyle name="Normal 3 3 3 2 5 2 2 3" xfId="17973"/>
    <cellStyle name="Normal 3 3 3 2 5 2 3" xfId="17974"/>
    <cellStyle name="Normal 3 3 3 2 5 2 3 2" xfId="17975"/>
    <cellStyle name="Normal 3 3 3 2 5 2 4" xfId="17976"/>
    <cellStyle name="Normal 3 3 3 2 5 3" xfId="17977"/>
    <cellStyle name="Normal 3 3 3 2 5 3 2" xfId="17978"/>
    <cellStyle name="Normal 3 3 3 2 5 3 2 2" xfId="17979"/>
    <cellStyle name="Normal 3 3 3 2 5 3 3" xfId="17980"/>
    <cellStyle name="Normal 3 3 3 2 5 4" xfId="17981"/>
    <cellStyle name="Normal 3 3 3 2 5 4 2" xfId="17982"/>
    <cellStyle name="Normal 3 3 3 2 5 5" xfId="17983"/>
    <cellStyle name="Normal 3 3 3 2 6" xfId="17984"/>
    <cellStyle name="Normal 3 3 3 2 6 2" xfId="17985"/>
    <cellStyle name="Normal 3 3 3 2 6 2 2" xfId="17986"/>
    <cellStyle name="Normal 3 3 3 2 6 2 2 2" xfId="17987"/>
    <cellStyle name="Normal 3 3 3 2 6 2 3" xfId="17988"/>
    <cellStyle name="Normal 3 3 3 2 6 3" xfId="17989"/>
    <cellStyle name="Normal 3 3 3 2 6 3 2" xfId="17990"/>
    <cellStyle name="Normal 3 3 3 2 6 4" xfId="17991"/>
    <cellStyle name="Normal 3 3 3 2 7" xfId="17992"/>
    <cellStyle name="Normal 3 3 3 2 7 2" xfId="17993"/>
    <cellStyle name="Normal 3 3 3 2 7 2 2" xfId="17994"/>
    <cellStyle name="Normal 3 3 3 2 7 3" xfId="17995"/>
    <cellStyle name="Normal 3 3 3 2 8" xfId="17996"/>
    <cellStyle name="Normal 3 3 3 2 8 2" xfId="17997"/>
    <cellStyle name="Normal 3 3 3 2 9" xfId="17998"/>
    <cellStyle name="Normal 3 3 3 2 9 2" xfId="17999"/>
    <cellStyle name="Normal 3 3 3 3" xfId="18000"/>
    <cellStyle name="Normal 3 3 3 3 10" xfId="18001"/>
    <cellStyle name="Normal 3 3 3 3 11" xfId="29267"/>
    <cellStyle name="Normal 3 3 3 3 2" xfId="18002"/>
    <cellStyle name="Normal 3 3 3 3 2 2" xfId="18003"/>
    <cellStyle name="Normal 3 3 3 3 2 2 2" xfId="18004"/>
    <cellStyle name="Normal 3 3 3 3 2 2 2 2" xfId="18005"/>
    <cellStyle name="Normal 3 3 3 3 2 2 2 2 2" xfId="18006"/>
    <cellStyle name="Normal 3 3 3 3 2 2 2 2 2 2" xfId="18007"/>
    <cellStyle name="Normal 3 3 3 3 2 2 2 2 3" xfId="18008"/>
    <cellStyle name="Normal 3 3 3 3 2 2 2 3" xfId="18009"/>
    <cellStyle name="Normal 3 3 3 3 2 2 2 3 2" xfId="18010"/>
    <cellStyle name="Normal 3 3 3 3 2 2 2 4" xfId="18011"/>
    <cellStyle name="Normal 3 3 3 3 2 2 3" xfId="18012"/>
    <cellStyle name="Normal 3 3 3 3 2 2 3 2" xfId="18013"/>
    <cellStyle name="Normal 3 3 3 3 2 2 3 2 2" xfId="18014"/>
    <cellStyle name="Normal 3 3 3 3 2 2 3 3" xfId="18015"/>
    <cellStyle name="Normal 3 3 3 3 2 2 4" xfId="18016"/>
    <cellStyle name="Normal 3 3 3 3 2 2 4 2" xfId="18017"/>
    <cellStyle name="Normal 3 3 3 3 2 2 5" xfId="18018"/>
    <cellStyle name="Normal 3 3 3 3 2 3" xfId="18019"/>
    <cellStyle name="Normal 3 3 3 3 2 3 2" xfId="18020"/>
    <cellStyle name="Normal 3 3 3 3 2 3 2 2" xfId="18021"/>
    <cellStyle name="Normal 3 3 3 3 2 3 2 2 2" xfId="18022"/>
    <cellStyle name="Normal 3 3 3 3 2 3 2 2 2 2" xfId="18023"/>
    <cellStyle name="Normal 3 3 3 3 2 3 2 2 3" xfId="18024"/>
    <cellStyle name="Normal 3 3 3 3 2 3 2 3" xfId="18025"/>
    <cellStyle name="Normal 3 3 3 3 2 3 2 3 2" xfId="18026"/>
    <cellStyle name="Normal 3 3 3 3 2 3 2 4" xfId="18027"/>
    <cellStyle name="Normal 3 3 3 3 2 3 3" xfId="18028"/>
    <cellStyle name="Normal 3 3 3 3 2 3 3 2" xfId="18029"/>
    <cellStyle name="Normal 3 3 3 3 2 3 3 2 2" xfId="18030"/>
    <cellStyle name="Normal 3 3 3 3 2 3 3 3" xfId="18031"/>
    <cellStyle name="Normal 3 3 3 3 2 3 4" xfId="18032"/>
    <cellStyle name="Normal 3 3 3 3 2 3 4 2" xfId="18033"/>
    <cellStyle name="Normal 3 3 3 3 2 3 5" xfId="18034"/>
    <cellStyle name="Normal 3 3 3 3 2 4" xfId="18035"/>
    <cellStyle name="Normal 3 3 3 3 2 4 2" xfId="18036"/>
    <cellStyle name="Normal 3 3 3 3 2 4 2 2" xfId="18037"/>
    <cellStyle name="Normal 3 3 3 3 2 4 2 2 2" xfId="18038"/>
    <cellStyle name="Normal 3 3 3 3 2 4 2 3" xfId="18039"/>
    <cellStyle name="Normal 3 3 3 3 2 4 3" xfId="18040"/>
    <cellStyle name="Normal 3 3 3 3 2 4 3 2" xfId="18041"/>
    <cellStyle name="Normal 3 3 3 3 2 4 4" xfId="18042"/>
    <cellStyle name="Normal 3 3 3 3 2 5" xfId="18043"/>
    <cellStyle name="Normal 3 3 3 3 2 5 2" xfId="18044"/>
    <cellStyle name="Normal 3 3 3 3 2 5 2 2" xfId="18045"/>
    <cellStyle name="Normal 3 3 3 3 2 5 3" xfId="18046"/>
    <cellStyle name="Normal 3 3 3 3 2 6" xfId="18047"/>
    <cellStyle name="Normal 3 3 3 3 2 6 2" xfId="18048"/>
    <cellStyle name="Normal 3 3 3 3 2 7" xfId="18049"/>
    <cellStyle name="Normal 3 3 3 3 2 8" xfId="29268"/>
    <cellStyle name="Normal 3 3 3 3 3" xfId="18050"/>
    <cellStyle name="Normal 3 3 3 3 3 2" xfId="18051"/>
    <cellStyle name="Normal 3 3 3 3 3 2 2" xfId="18052"/>
    <cellStyle name="Normal 3 3 3 3 3 2 2 2" xfId="18053"/>
    <cellStyle name="Normal 3 3 3 3 3 2 2 2 2" xfId="18054"/>
    <cellStyle name="Normal 3 3 3 3 3 2 2 3" xfId="18055"/>
    <cellStyle name="Normal 3 3 3 3 3 2 3" xfId="18056"/>
    <cellStyle name="Normal 3 3 3 3 3 2 3 2" xfId="18057"/>
    <cellStyle name="Normal 3 3 3 3 3 2 4" xfId="18058"/>
    <cellStyle name="Normal 3 3 3 3 3 3" xfId="18059"/>
    <cellStyle name="Normal 3 3 3 3 3 3 2" xfId="18060"/>
    <cellStyle name="Normal 3 3 3 3 3 3 2 2" xfId="18061"/>
    <cellStyle name="Normal 3 3 3 3 3 3 3" xfId="18062"/>
    <cellStyle name="Normal 3 3 3 3 3 4" xfId="18063"/>
    <cellStyle name="Normal 3 3 3 3 3 4 2" xfId="18064"/>
    <cellStyle name="Normal 3 3 3 3 3 5" xfId="18065"/>
    <cellStyle name="Normal 3 3 3 3 4" xfId="18066"/>
    <cellStyle name="Normal 3 3 3 3 4 2" xfId="18067"/>
    <cellStyle name="Normal 3 3 3 3 4 2 2" xfId="18068"/>
    <cellStyle name="Normal 3 3 3 3 4 2 2 2" xfId="18069"/>
    <cellStyle name="Normal 3 3 3 3 4 2 2 2 2" xfId="18070"/>
    <cellStyle name="Normal 3 3 3 3 4 2 2 3" xfId="18071"/>
    <cellStyle name="Normal 3 3 3 3 4 2 3" xfId="18072"/>
    <cellStyle name="Normal 3 3 3 3 4 2 3 2" xfId="18073"/>
    <cellStyle name="Normal 3 3 3 3 4 2 4" xfId="18074"/>
    <cellStyle name="Normal 3 3 3 3 4 3" xfId="18075"/>
    <cellStyle name="Normal 3 3 3 3 4 3 2" xfId="18076"/>
    <cellStyle name="Normal 3 3 3 3 4 3 2 2" xfId="18077"/>
    <cellStyle name="Normal 3 3 3 3 4 3 3" xfId="18078"/>
    <cellStyle name="Normal 3 3 3 3 4 4" xfId="18079"/>
    <cellStyle name="Normal 3 3 3 3 4 4 2" xfId="18080"/>
    <cellStyle name="Normal 3 3 3 3 4 5" xfId="18081"/>
    <cellStyle name="Normal 3 3 3 3 5" xfId="18082"/>
    <cellStyle name="Normal 3 3 3 3 5 2" xfId="18083"/>
    <cellStyle name="Normal 3 3 3 3 5 2 2" xfId="18084"/>
    <cellStyle name="Normal 3 3 3 3 5 2 2 2" xfId="18085"/>
    <cellStyle name="Normal 3 3 3 3 5 2 2 2 2" xfId="18086"/>
    <cellStyle name="Normal 3 3 3 3 5 2 2 3" xfId="18087"/>
    <cellStyle name="Normal 3 3 3 3 5 2 3" xfId="18088"/>
    <cellStyle name="Normal 3 3 3 3 5 2 3 2" xfId="18089"/>
    <cellStyle name="Normal 3 3 3 3 5 2 4" xfId="18090"/>
    <cellStyle name="Normal 3 3 3 3 5 3" xfId="18091"/>
    <cellStyle name="Normal 3 3 3 3 5 3 2" xfId="18092"/>
    <cellStyle name="Normal 3 3 3 3 5 3 2 2" xfId="18093"/>
    <cellStyle name="Normal 3 3 3 3 5 3 3" xfId="18094"/>
    <cellStyle name="Normal 3 3 3 3 5 4" xfId="18095"/>
    <cellStyle name="Normal 3 3 3 3 5 4 2" xfId="18096"/>
    <cellStyle name="Normal 3 3 3 3 5 5" xfId="18097"/>
    <cellStyle name="Normal 3 3 3 3 6" xfId="18098"/>
    <cellStyle name="Normal 3 3 3 3 6 2" xfId="18099"/>
    <cellStyle name="Normal 3 3 3 3 6 2 2" xfId="18100"/>
    <cellStyle name="Normal 3 3 3 3 6 2 2 2" xfId="18101"/>
    <cellStyle name="Normal 3 3 3 3 6 2 3" xfId="18102"/>
    <cellStyle name="Normal 3 3 3 3 6 3" xfId="18103"/>
    <cellStyle name="Normal 3 3 3 3 6 3 2" xfId="18104"/>
    <cellStyle name="Normal 3 3 3 3 6 4" xfId="18105"/>
    <cellStyle name="Normal 3 3 3 3 7" xfId="18106"/>
    <cellStyle name="Normal 3 3 3 3 7 2" xfId="18107"/>
    <cellStyle name="Normal 3 3 3 3 7 2 2" xfId="18108"/>
    <cellStyle name="Normal 3 3 3 3 7 3" xfId="18109"/>
    <cellStyle name="Normal 3 3 3 3 8" xfId="18110"/>
    <cellStyle name="Normal 3 3 3 3 8 2" xfId="18111"/>
    <cellStyle name="Normal 3 3 3 3 9" xfId="18112"/>
    <cellStyle name="Normal 3 3 3 3 9 2" xfId="18113"/>
    <cellStyle name="Normal 3 3 3 4" xfId="18114"/>
    <cellStyle name="Normal 3 3 3 4 2" xfId="18115"/>
    <cellStyle name="Normal 3 3 3 4 2 2" xfId="18116"/>
    <cellStyle name="Normal 3 3 3 4 2 2 2" xfId="18117"/>
    <cellStyle name="Normal 3 3 3 4 2 2 2 2" xfId="18118"/>
    <cellStyle name="Normal 3 3 3 4 2 2 2 2 2" xfId="18119"/>
    <cellStyle name="Normal 3 3 3 4 2 2 2 3" xfId="18120"/>
    <cellStyle name="Normal 3 3 3 4 2 2 3" xfId="18121"/>
    <cellStyle name="Normal 3 3 3 4 2 2 3 2" xfId="18122"/>
    <cellStyle name="Normal 3 3 3 4 2 2 4" xfId="18123"/>
    <cellStyle name="Normal 3 3 3 4 2 3" xfId="18124"/>
    <cellStyle name="Normal 3 3 3 4 2 3 2" xfId="18125"/>
    <cellStyle name="Normal 3 3 3 4 2 3 2 2" xfId="18126"/>
    <cellStyle name="Normal 3 3 3 4 2 3 3" xfId="18127"/>
    <cellStyle name="Normal 3 3 3 4 2 4" xfId="18128"/>
    <cellStyle name="Normal 3 3 3 4 2 4 2" xfId="18129"/>
    <cellStyle name="Normal 3 3 3 4 2 5" xfId="18130"/>
    <cellStyle name="Normal 3 3 3 4 3" xfId="18131"/>
    <cellStyle name="Normal 3 3 3 4 3 2" xfId="18132"/>
    <cellStyle name="Normal 3 3 3 4 3 2 2" xfId="18133"/>
    <cellStyle name="Normal 3 3 3 4 3 2 2 2" xfId="18134"/>
    <cellStyle name="Normal 3 3 3 4 3 2 2 2 2" xfId="18135"/>
    <cellStyle name="Normal 3 3 3 4 3 2 2 3" xfId="18136"/>
    <cellStyle name="Normal 3 3 3 4 3 2 3" xfId="18137"/>
    <cellStyle name="Normal 3 3 3 4 3 2 3 2" xfId="18138"/>
    <cellStyle name="Normal 3 3 3 4 3 2 4" xfId="18139"/>
    <cellStyle name="Normal 3 3 3 4 3 3" xfId="18140"/>
    <cellStyle name="Normal 3 3 3 4 3 3 2" xfId="18141"/>
    <cellStyle name="Normal 3 3 3 4 3 3 2 2" xfId="18142"/>
    <cellStyle name="Normal 3 3 3 4 3 3 3" xfId="18143"/>
    <cellStyle name="Normal 3 3 3 4 3 4" xfId="18144"/>
    <cellStyle name="Normal 3 3 3 4 3 4 2" xfId="18145"/>
    <cellStyle name="Normal 3 3 3 4 3 5" xfId="18146"/>
    <cellStyle name="Normal 3 3 3 4 4" xfId="18147"/>
    <cellStyle name="Normal 3 3 3 4 4 2" xfId="18148"/>
    <cellStyle name="Normal 3 3 3 4 4 2 2" xfId="18149"/>
    <cellStyle name="Normal 3 3 3 4 4 2 2 2" xfId="18150"/>
    <cellStyle name="Normal 3 3 3 4 4 2 3" xfId="18151"/>
    <cellStyle name="Normal 3 3 3 4 4 3" xfId="18152"/>
    <cellStyle name="Normal 3 3 3 4 4 3 2" xfId="18153"/>
    <cellStyle name="Normal 3 3 3 4 4 4" xfId="18154"/>
    <cellStyle name="Normal 3 3 3 4 5" xfId="18155"/>
    <cellStyle name="Normal 3 3 3 4 5 2" xfId="18156"/>
    <cellStyle name="Normal 3 3 3 4 5 2 2" xfId="18157"/>
    <cellStyle name="Normal 3 3 3 4 5 3" xfId="18158"/>
    <cellStyle name="Normal 3 3 3 4 6" xfId="18159"/>
    <cellStyle name="Normal 3 3 3 4 6 2" xfId="18160"/>
    <cellStyle name="Normal 3 3 3 4 7" xfId="18161"/>
    <cellStyle name="Normal 3 3 3 4 8" xfId="29269"/>
    <cellStyle name="Normal 3 3 3 5" xfId="18162"/>
    <cellStyle name="Normal 3 3 3 5 2" xfId="18163"/>
    <cellStyle name="Normal 3 3 3 5 2 2" xfId="18164"/>
    <cellStyle name="Normal 3 3 3 5 2 2 2" xfId="18165"/>
    <cellStyle name="Normal 3 3 3 5 2 2 2 2" xfId="18166"/>
    <cellStyle name="Normal 3 3 3 5 2 2 3" xfId="18167"/>
    <cellStyle name="Normal 3 3 3 5 2 3" xfId="18168"/>
    <cellStyle name="Normal 3 3 3 5 2 3 2" xfId="18169"/>
    <cellStyle name="Normal 3 3 3 5 2 4" xfId="18170"/>
    <cellStyle name="Normal 3 3 3 5 3" xfId="18171"/>
    <cellStyle name="Normal 3 3 3 5 3 2" xfId="18172"/>
    <cellStyle name="Normal 3 3 3 5 3 2 2" xfId="18173"/>
    <cellStyle name="Normal 3 3 3 5 3 3" xfId="18174"/>
    <cellStyle name="Normal 3 3 3 5 4" xfId="18175"/>
    <cellStyle name="Normal 3 3 3 5 4 2" xfId="18176"/>
    <cellStyle name="Normal 3 3 3 5 5" xfId="18177"/>
    <cellStyle name="Normal 3 3 3 6" xfId="18178"/>
    <cellStyle name="Normal 3 3 3 6 2" xfId="18179"/>
    <cellStyle name="Normal 3 3 3 6 2 2" xfId="18180"/>
    <cellStyle name="Normal 3 3 3 6 2 2 2" xfId="18181"/>
    <cellStyle name="Normal 3 3 3 6 2 2 2 2" xfId="18182"/>
    <cellStyle name="Normal 3 3 3 6 2 2 3" xfId="18183"/>
    <cellStyle name="Normal 3 3 3 6 2 3" xfId="18184"/>
    <cellStyle name="Normal 3 3 3 6 2 3 2" xfId="18185"/>
    <cellStyle name="Normal 3 3 3 6 2 4" xfId="18186"/>
    <cellStyle name="Normal 3 3 3 6 3" xfId="18187"/>
    <cellStyle name="Normal 3 3 3 6 3 2" xfId="18188"/>
    <cellStyle name="Normal 3 3 3 6 3 2 2" xfId="18189"/>
    <cellStyle name="Normal 3 3 3 6 3 3" xfId="18190"/>
    <cellStyle name="Normal 3 3 3 6 4" xfId="18191"/>
    <cellStyle name="Normal 3 3 3 6 4 2" xfId="18192"/>
    <cellStyle name="Normal 3 3 3 6 5" xfId="18193"/>
    <cellStyle name="Normal 3 3 3 7" xfId="18194"/>
    <cellStyle name="Normal 3 3 3 7 2" xfId="18195"/>
    <cellStyle name="Normal 3 3 3 7 2 2" xfId="18196"/>
    <cellStyle name="Normal 3 3 3 7 2 2 2" xfId="18197"/>
    <cellStyle name="Normal 3 3 3 7 2 2 2 2" xfId="18198"/>
    <cellStyle name="Normal 3 3 3 7 2 2 3" xfId="18199"/>
    <cellStyle name="Normal 3 3 3 7 2 3" xfId="18200"/>
    <cellStyle name="Normal 3 3 3 7 2 3 2" xfId="18201"/>
    <cellStyle name="Normal 3 3 3 7 2 4" xfId="18202"/>
    <cellStyle name="Normal 3 3 3 7 3" xfId="18203"/>
    <cellStyle name="Normal 3 3 3 7 3 2" xfId="18204"/>
    <cellStyle name="Normal 3 3 3 7 3 2 2" xfId="18205"/>
    <cellStyle name="Normal 3 3 3 7 3 3" xfId="18206"/>
    <cellStyle name="Normal 3 3 3 7 4" xfId="18207"/>
    <cellStyle name="Normal 3 3 3 7 4 2" xfId="18208"/>
    <cellStyle name="Normal 3 3 3 7 5" xfId="18209"/>
    <cellStyle name="Normal 3 3 3 8" xfId="18210"/>
    <cellStyle name="Normal 3 3 3 8 2" xfId="18211"/>
    <cellStyle name="Normal 3 3 3 8 2 2" xfId="18212"/>
    <cellStyle name="Normal 3 3 3 8 2 2 2" xfId="18213"/>
    <cellStyle name="Normal 3 3 3 8 2 3" xfId="18214"/>
    <cellStyle name="Normal 3 3 3 8 3" xfId="18215"/>
    <cellStyle name="Normal 3 3 3 8 3 2" xfId="18216"/>
    <cellStyle name="Normal 3 3 3 8 4" xfId="18217"/>
    <cellStyle name="Normal 3 3 3 9" xfId="18218"/>
    <cellStyle name="Normal 3 3 3 9 2" xfId="18219"/>
    <cellStyle name="Normal 3 3 3 9 2 2" xfId="18220"/>
    <cellStyle name="Normal 3 3 3 9 3" xfId="18221"/>
    <cellStyle name="Normal 3 3 4" xfId="18222"/>
    <cellStyle name="Normal 3 3 4 10" xfId="18223"/>
    <cellStyle name="Normal 3 3 4 10 2" xfId="18224"/>
    <cellStyle name="Normal 3 3 4 11" xfId="18225"/>
    <cellStyle name="Normal 3 3 4 12" xfId="29270"/>
    <cellStyle name="Normal 3 3 4 2" xfId="18226"/>
    <cellStyle name="Normal 3 3 4 2 10" xfId="18227"/>
    <cellStyle name="Normal 3 3 4 2 11" xfId="29271"/>
    <cellStyle name="Normal 3 3 4 2 2" xfId="18228"/>
    <cellStyle name="Normal 3 3 4 2 2 2" xfId="18229"/>
    <cellStyle name="Normal 3 3 4 2 2 2 2" xfId="18230"/>
    <cellStyle name="Normal 3 3 4 2 2 2 2 2" xfId="18231"/>
    <cellStyle name="Normal 3 3 4 2 2 2 2 2 2" xfId="18232"/>
    <cellStyle name="Normal 3 3 4 2 2 2 2 2 2 2" xfId="18233"/>
    <cellStyle name="Normal 3 3 4 2 2 2 2 2 3" xfId="18234"/>
    <cellStyle name="Normal 3 3 4 2 2 2 2 3" xfId="18235"/>
    <cellStyle name="Normal 3 3 4 2 2 2 2 3 2" xfId="18236"/>
    <cellStyle name="Normal 3 3 4 2 2 2 2 4" xfId="18237"/>
    <cellStyle name="Normal 3 3 4 2 2 2 3" xfId="18238"/>
    <cellStyle name="Normal 3 3 4 2 2 2 3 2" xfId="18239"/>
    <cellStyle name="Normal 3 3 4 2 2 2 3 2 2" xfId="18240"/>
    <cellStyle name="Normal 3 3 4 2 2 2 3 3" xfId="18241"/>
    <cellStyle name="Normal 3 3 4 2 2 2 4" xfId="18242"/>
    <cellStyle name="Normal 3 3 4 2 2 2 4 2" xfId="18243"/>
    <cellStyle name="Normal 3 3 4 2 2 2 5" xfId="18244"/>
    <cellStyle name="Normal 3 3 4 2 2 3" xfId="18245"/>
    <cellStyle name="Normal 3 3 4 2 2 3 2" xfId="18246"/>
    <cellStyle name="Normal 3 3 4 2 2 3 2 2" xfId="18247"/>
    <cellStyle name="Normal 3 3 4 2 2 3 2 2 2" xfId="18248"/>
    <cellStyle name="Normal 3 3 4 2 2 3 2 2 2 2" xfId="18249"/>
    <cellStyle name="Normal 3 3 4 2 2 3 2 2 3" xfId="18250"/>
    <cellStyle name="Normal 3 3 4 2 2 3 2 3" xfId="18251"/>
    <cellStyle name="Normal 3 3 4 2 2 3 2 3 2" xfId="18252"/>
    <cellStyle name="Normal 3 3 4 2 2 3 2 4" xfId="18253"/>
    <cellStyle name="Normal 3 3 4 2 2 3 3" xfId="18254"/>
    <cellStyle name="Normal 3 3 4 2 2 3 3 2" xfId="18255"/>
    <cellStyle name="Normal 3 3 4 2 2 3 3 2 2" xfId="18256"/>
    <cellStyle name="Normal 3 3 4 2 2 3 3 3" xfId="18257"/>
    <cellStyle name="Normal 3 3 4 2 2 3 4" xfId="18258"/>
    <cellStyle name="Normal 3 3 4 2 2 3 4 2" xfId="18259"/>
    <cellStyle name="Normal 3 3 4 2 2 3 5" xfId="18260"/>
    <cellStyle name="Normal 3 3 4 2 2 4" xfId="18261"/>
    <cellStyle name="Normal 3 3 4 2 2 4 2" xfId="18262"/>
    <cellStyle name="Normal 3 3 4 2 2 4 2 2" xfId="18263"/>
    <cellStyle name="Normal 3 3 4 2 2 4 2 2 2" xfId="18264"/>
    <cellStyle name="Normal 3 3 4 2 2 4 2 3" xfId="18265"/>
    <cellStyle name="Normal 3 3 4 2 2 4 3" xfId="18266"/>
    <cellStyle name="Normal 3 3 4 2 2 4 3 2" xfId="18267"/>
    <cellStyle name="Normal 3 3 4 2 2 4 4" xfId="18268"/>
    <cellStyle name="Normal 3 3 4 2 2 5" xfId="18269"/>
    <cellStyle name="Normal 3 3 4 2 2 5 2" xfId="18270"/>
    <cellStyle name="Normal 3 3 4 2 2 5 2 2" xfId="18271"/>
    <cellStyle name="Normal 3 3 4 2 2 5 3" xfId="18272"/>
    <cellStyle name="Normal 3 3 4 2 2 6" xfId="18273"/>
    <cellStyle name="Normal 3 3 4 2 2 6 2" xfId="18274"/>
    <cellStyle name="Normal 3 3 4 2 2 7" xfId="18275"/>
    <cellStyle name="Normal 3 3 4 2 2 8" xfId="29272"/>
    <cellStyle name="Normal 3 3 4 2 3" xfId="18276"/>
    <cellStyle name="Normal 3 3 4 2 3 2" xfId="18277"/>
    <cellStyle name="Normal 3 3 4 2 3 2 2" xfId="18278"/>
    <cellStyle name="Normal 3 3 4 2 3 2 2 2" xfId="18279"/>
    <cellStyle name="Normal 3 3 4 2 3 2 2 2 2" xfId="18280"/>
    <cellStyle name="Normal 3 3 4 2 3 2 2 3" xfId="18281"/>
    <cellStyle name="Normal 3 3 4 2 3 2 3" xfId="18282"/>
    <cellStyle name="Normal 3 3 4 2 3 2 3 2" xfId="18283"/>
    <cellStyle name="Normal 3 3 4 2 3 2 4" xfId="18284"/>
    <cellStyle name="Normal 3 3 4 2 3 3" xfId="18285"/>
    <cellStyle name="Normal 3 3 4 2 3 3 2" xfId="18286"/>
    <cellStyle name="Normal 3 3 4 2 3 3 2 2" xfId="18287"/>
    <cellStyle name="Normal 3 3 4 2 3 3 3" xfId="18288"/>
    <cellStyle name="Normal 3 3 4 2 3 4" xfId="18289"/>
    <cellStyle name="Normal 3 3 4 2 3 4 2" xfId="18290"/>
    <cellStyle name="Normal 3 3 4 2 3 5" xfId="18291"/>
    <cellStyle name="Normal 3 3 4 2 4" xfId="18292"/>
    <cellStyle name="Normal 3 3 4 2 4 2" xfId="18293"/>
    <cellStyle name="Normal 3 3 4 2 4 2 2" xfId="18294"/>
    <cellStyle name="Normal 3 3 4 2 4 2 2 2" xfId="18295"/>
    <cellStyle name="Normal 3 3 4 2 4 2 2 2 2" xfId="18296"/>
    <cellStyle name="Normal 3 3 4 2 4 2 2 3" xfId="18297"/>
    <cellStyle name="Normal 3 3 4 2 4 2 3" xfId="18298"/>
    <cellStyle name="Normal 3 3 4 2 4 2 3 2" xfId="18299"/>
    <cellStyle name="Normal 3 3 4 2 4 2 4" xfId="18300"/>
    <cellStyle name="Normal 3 3 4 2 4 3" xfId="18301"/>
    <cellStyle name="Normal 3 3 4 2 4 3 2" xfId="18302"/>
    <cellStyle name="Normal 3 3 4 2 4 3 2 2" xfId="18303"/>
    <cellStyle name="Normal 3 3 4 2 4 3 3" xfId="18304"/>
    <cellStyle name="Normal 3 3 4 2 4 4" xfId="18305"/>
    <cellStyle name="Normal 3 3 4 2 4 4 2" xfId="18306"/>
    <cellStyle name="Normal 3 3 4 2 4 5" xfId="18307"/>
    <cellStyle name="Normal 3 3 4 2 5" xfId="18308"/>
    <cellStyle name="Normal 3 3 4 2 5 2" xfId="18309"/>
    <cellStyle name="Normal 3 3 4 2 5 2 2" xfId="18310"/>
    <cellStyle name="Normal 3 3 4 2 5 2 2 2" xfId="18311"/>
    <cellStyle name="Normal 3 3 4 2 5 2 2 2 2" xfId="18312"/>
    <cellStyle name="Normal 3 3 4 2 5 2 2 3" xfId="18313"/>
    <cellStyle name="Normal 3 3 4 2 5 2 3" xfId="18314"/>
    <cellStyle name="Normal 3 3 4 2 5 2 3 2" xfId="18315"/>
    <cellStyle name="Normal 3 3 4 2 5 2 4" xfId="18316"/>
    <cellStyle name="Normal 3 3 4 2 5 3" xfId="18317"/>
    <cellStyle name="Normal 3 3 4 2 5 3 2" xfId="18318"/>
    <cellStyle name="Normal 3 3 4 2 5 3 2 2" xfId="18319"/>
    <cellStyle name="Normal 3 3 4 2 5 3 3" xfId="18320"/>
    <cellStyle name="Normal 3 3 4 2 5 4" xfId="18321"/>
    <cellStyle name="Normal 3 3 4 2 5 4 2" xfId="18322"/>
    <cellStyle name="Normal 3 3 4 2 5 5" xfId="18323"/>
    <cellStyle name="Normal 3 3 4 2 6" xfId="18324"/>
    <cellStyle name="Normal 3 3 4 2 6 2" xfId="18325"/>
    <cellStyle name="Normal 3 3 4 2 6 2 2" xfId="18326"/>
    <cellStyle name="Normal 3 3 4 2 6 2 2 2" xfId="18327"/>
    <cellStyle name="Normal 3 3 4 2 6 2 3" xfId="18328"/>
    <cellStyle name="Normal 3 3 4 2 6 3" xfId="18329"/>
    <cellStyle name="Normal 3 3 4 2 6 3 2" xfId="18330"/>
    <cellStyle name="Normal 3 3 4 2 6 4" xfId="18331"/>
    <cellStyle name="Normal 3 3 4 2 7" xfId="18332"/>
    <cellStyle name="Normal 3 3 4 2 7 2" xfId="18333"/>
    <cellStyle name="Normal 3 3 4 2 7 2 2" xfId="18334"/>
    <cellStyle name="Normal 3 3 4 2 7 3" xfId="18335"/>
    <cellStyle name="Normal 3 3 4 2 8" xfId="18336"/>
    <cellStyle name="Normal 3 3 4 2 8 2" xfId="18337"/>
    <cellStyle name="Normal 3 3 4 2 9" xfId="18338"/>
    <cellStyle name="Normal 3 3 4 2 9 2" xfId="18339"/>
    <cellStyle name="Normal 3 3 4 3" xfId="18340"/>
    <cellStyle name="Normal 3 3 4 3 2" xfId="18341"/>
    <cellStyle name="Normal 3 3 4 3 2 2" xfId="18342"/>
    <cellStyle name="Normal 3 3 4 3 2 2 2" xfId="18343"/>
    <cellStyle name="Normal 3 3 4 3 2 2 2 2" xfId="18344"/>
    <cellStyle name="Normal 3 3 4 3 2 2 2 2 2" xfId="18345"/>
    <cellStyle name="Normal 3 3 4 3 2 2 2 3" xfId="18346"/>
    <cellStyle name="Normal 3 3 4 3 2 2 3" xfId="18347"/>
    <cellStyle name="Normal 3 3 4 3 2 2 3 2" xfId="18348"/>
    <cellStyle name="Normal 3 3 4 3 2 2 4" xfId="18349"/>
    <cellStyle name="Normal 3 3 4 3 2 3" xfId="18350"/>
    <cellStyle name="Normal 3 3 4 3 2 3 2" xfId="18351"/>
    <cellStyle name="Normal 3 3 4 3 2 3 2 2" xfId="18352"/>
    <cellStyle name="Normal 3 3 4 3 2 3 3" xfId="18353"/>
    <cellStyle name="Normal 3 3 4 3 2 4" xfId="18354"/>
    <cellStyle name="Normal 3 3 4 3 2 4 2" xfId="18355"/>
    <cellStyle name="Normal 3 3 4 3 2 5" xfId="18356"/>
    <cellStyle name="Normal 3 3 4 3 3" xfId="18357"/>
    <cellStyle name="Normal 3 3 4 3 3 2" xfId="18358"/>
    <cellStyle name="Normal 3 3 4 3 3 2 2" xfId="18359"/>
    <cellStyle name="Normal 3 3 4 3 3 2 2 2" xfId="18360"/>
    <cellStyle name="Normal 3 3 4 3 3 2 2 2 2" xfId="18361"/>
    <cellStyle name="Normal 3 3 4 3 3 2 2 3" xfId="18362"/>
    <cellStyle name="Normal 3 3 4 3 3 2 3" xfId="18363"/>
    <cellStyle name="Normal 3 3 4 3 3 2 3 2" xfId="18364"/>
    <cellStyle name="Normal 3 3 4 3 3 2 4" xfId="18365"/>
    <cellStyle name="Normal 3 3 4 3 3 3" xfId="18366"/>
    <cellStyle name="Normal 3 3 4 3 3 3 2" xfId="18367"/>
    <cellStyle name="Normal 3 3 4 3 3 3 2 2" xfId="18368"/>
    <cellStyle name="Normal 3 3 4 3 3 3 3" xfId="18369"/>
    <cellStyle name="Normal 3 3 4 3 3 4" xfId="18370"/>
    <cellStyle name="Normal 3 3 4 3 3 4 2" xfId="18371"/>
    <cellStyle name="Normal 3 3 4 3 3 5" xfId="18372"/>
    <cellStyle name="Normal 3 3 4 3 4" xfId="18373"/>
    <cellStyle name="Normal 3 3 4 3 4 2" xfId="18374"/>
    <cellStyle name="Normal 3 3 4 3 4 2 2" xfId="18375"/>
    <cellStyle name="Normal 3 3 4 3 4 2 2 2" xfId="18376"/>
    <cellStyle name="Normal 3 3 4 3 4 2 3" xfId="18377"/>
    <cellStyle name="Normal 3 3 4 3 4 3" xfId="18378"/>
    <cellStyle name="Normal 3 3 4 3 4 3 2" xfId="18379"/>
    <cellStyle name="Normal 3 3 4 3 4 4" xfId="18380"/>
    <cellStyle name="Normal 3 3 4 3 5" xfId="18381"/>
    <cellStyle name="Normal 3 3 4 3 5 2" xfId="18382"/>
    <cellStyle name="Normal 3 3 4 3 5 2 2" xfId="18383"/>
    <cellStyle name="Normal 3 3 4 3 5 3" xfId="18384"/>
    <cellStyle name="Normal 3 3 4 3 6" xfId="18385"/>
    <cellStyle name="Normal 3 3 4 3 6 2" xfId="18386"/>
    <cellStyle name="Normal 3 3 4 3 7" xfId="18387"/>
    <cellStyle name="Normal 3 3 4 3 8" xfId="29273"/>
    <cellStyle name="Normal 3 3 4 4" xfId="18388"/>
    <cellStyle name="Normal 3 3 4 4 2" xfId="18389"/>
    <cellStyle name="Normal 3 3 4 4 2 2" xfId="18390"/>
    <cellStyle name="Normal 3 3 4 4 2 2 2" xfId="18391"/>
    <cellStyle name="Normal 3 3 4 4 2 2 2 2" xfId="18392"/>
    <cellStyle name="Normal 3 3 4 4 2 2 3" xfId="18393"/>
    <cellStyle name="Normal 3 3 4 4 2 3" xfId="18394"/>
    <cellStyle name="Normal 3 3 4 4 2 3 2" xfId="18395"/>
    <cellStyle name="Normal 3 3 4 4 2 4" xfId="18396"/>
    <cellStyle name="Normal 3 3 4 4 3" xfId="18397"/>
    <cellStyle name="Normal 3 3 4 4 3 2" xfId="18398"/>
    <cellStyle name="Normal 3 3 4 4 3 2 2" xfId="18399"/>
    <cellStyle name="Normal 3 3 4 4 3 3" xfId="18400"/>
    <cellStyle name="Normal 3 3 4 4 4" xfId="18401"/>
    <cellStyle name="Normal 3 3 4 4 4 2" xfId="18402"/>
    <cellStyle name="Normal 3 3 4 4 5" xfId="18403"/>
    <cellStyle name="Normal 3 3 4 5" xfId="18404"/>
    <cellStyle name="Normal 3 3 4 5 2" xfId="18405"/>
    <cellStyle name="Normal 3 3 4 5 2 2" xfId="18406"/>
    <cellStyle name="Normal 3 3 4 5 2 2 2" xfId="18407"/>
    <cellStyle name="Normal 3 3 4 5 2 2 2 2" xfId="18408"/>
    <cellStyle name="Normal 3 3 4 5 2 2 3" xfId="18409"/>
    <cellStyle name="Normal 3 3 4 5 2 3" xfId="18410"/>
    <cellStyle name="Normal 3 3 4 5 2 3 2" xfId="18411"/>
    <cellStyle name="Normal 3 3 4 5 2 4" xfId="18412"/>
    <cellStyle name="Normal 3 3 4 5 3" xfId="18413"/>
    <cellStyle name="Normal 3 3 4 5 3 2" xfId="18414"/>
    <cellStyle name="Normal 3 3 4 5 3 2 2" xfId="18415"/>
    <cellStyle name="Normal 3 3 4 5 3 3" xfId="18416"/>
    <cellStyle name="Normal 3 3 4 5 4" xfId="18417"/>
    <cellStyle name="Normal 3 3 4 5 4 2" xfId="18418"/>
    <cellStyle name="Normal 3 3 4 5 5" xfId="18419"/>
    <cellStyle name="Normal 3 3 4 6" xfId="18420"/>
    <cellStyle name="Normal 3 3 4 6 2" xfId="18421"/>
    <cellStyle name="Normal 3 3 4 6 2 2" xfId="18422"/>
    <cellStyle name="Normal 3 3 4 6 2 2 2" xfId="18423"/>
    <cellStyle name="Normal 3 3 4 6 2 2 2 2" xfId="18424"/>
    <cellStyle name="Normal 3 3 4 6 2 2 3" xfId="18425"/>
    <cellStyle name="Normal 3 3 4 6 2 3" xfId="18426"/>
    <cellStyle name="Normal 3 3 4 6 2 3 2" xfId="18427"/>
    <cellStyle name="Normal 3 3 4 6 2 4" xfId="18428"/>
    <cellStyle name="Normal 3 3 4 6 3" xfId="18429"/>
    <cellStyle name="Normal 3 3 4 6 3 2" xfId="18430"/>
    <cellStyle name="Normal 3 3 4 6 3 2 2" xfId="18431"/>
    <cellStyle name="Normal 3 3 4 6 3 3" xfId="18432"/>
    <cellStyle name="Normal 3 3 4 6 4" xfId="18433"/>
    <cellStyle name="Normal 3 3 4 6 4 2" xfId="18434"/>
    <cellStyle name="Normal 3 3 4 6 5" xfId="18435"/>
    <cellStyle name="Normal 3 3 4 7" xfId="18436"/>
    <cellStyle name="Normal 3 3 4 7 2" xfId="18437"/>
    <cellStyle name="Normal 3 3 4 7 2 2" xfId="18438"/>
    <cellStyle name="Normal 3 3 4 7 2 2 2" xfId="18439"/>
    <cellStyle name="Normal 3 3 4 7 2 3" xfId="18440"/>
    <cellStyle name="Normal 3 3 4 7 3" xfId="18441"/>
    <cellStyle name="Normal 3 3 4 7 3 2" xfId="18442"/>
    <cellStyle name="Normal 3 3 4 7 4" xfId="18443"/>
    <cellStyle name="Normal 3 3 4 8" xfId="18444"/>
    <cellStyle name="Normal 3 3 4 8 2" xfId="18445"/>
    <cellStyle name="Normal 3 3 4 8 2 2" xfId="18446"/>
    <cellStyle name="Normal 3 3 4 8 3" xfId="18447"/>
    <cellStyle name="Normal 3 3 4 9" xfId="18448"/>
    <cellStyle name="Normal 3 3 4 9 2" xfId="18449"/>
    <cellStyle name="Normal 3 3 5" xfId="18450"/>
    <cellStyle name="Normal 3 3 5 10" xfId="18451"/>
    <cellStyle name="Normal 3 3 5 11" xfId="29274"/>
    <cellStyle name="Normal 3 3 5 2" xfId="18452"/>
    <cellStyle name="Normal 3 3 5 2 2" xfId="18453"/>
    <cellStyle name="Normal 3 3 5 2 2 2" xfId="18454"/>
    <cellStyle name="Normal 3 3 5 2 2 2 2" xfId="18455"/>
    <cellStyle name="Normal 3 3 5 2 2 2 2 2" xfId="18456"/>
    <cellStyle name="Normal 3 3 5 2 2 2 2 2 2" xfId="18457"/>
    <cellStyle name="Normal 3 3 5 2 2 2 2 3" xfId="18458"/>
    <cellStyle name="Normal 3 3 5 2 2 2 3" xfId="18459"/>
    <cellStyle name="Normal 3 3 5 2 2 2 3 2" xfId="18460"/>
    <cellStyle name="Normal 3 3 5 2 2 2 4" xfId="18461"/>
    <cellStyle name="Normal 3 3 5 2 2 3" xfId="18462"/>
    <cellStyle name="Normal 3 3 5 2 2 3 2" xfId="18463"/>
    <cellStyle name="Normal 3 3 5 2 2 3 2 2" xfId="18464"/>
    <cellStyle name="Normal 3 3 5 2 2 3 3" xfId="18465"/>
    <cellStyle name="Normal 3 3 5 2 2 4" xfId="18466"/>
    <cellStyle name="Normal 3 3 5 2 2 4 2" xfId="18467"/>
    <cellStyle name="Normal 3 3 5 2 2 5" xfId="18468"/>
    <cellStyle name="Normal 3 3 5 2 3" xfId="18469"/>
    <cellStyle name="Normal 3 3 5 2 3 2" xfId="18470"/>
    <cellStyle name="Normal 3 3 5 2 3 2 2" xfId="18471"/>
    <cellStyle name="Normal 3 3 5 2 3 2 2 2" xfId="18472"/>
    <cellStyle name="Normal 3 3 5 2 3 2 2 2 2" xfId="18473"/>
    <cellStyle name="Normal 3 3 5 2 3 2 2 3" xfId="18474"/>
    <cellStyle name="Normal 3 3 5 2 3 2 3" xfId="18475"/>
    <cellStyle name="Normal 3 3 5 2 3 2 3 2" xfId="18476"/>
    <cellStyle name="Normal 3 3 5 2 3 2 4" xfId="18477"/>
    <cellStyle name="Normal 3 3 5 2 3 3" xfId="18478"/>
    <cellStyle name="Normal 3 3 5 2 3 3 2" xfId="18479"/>
    <cellStyle name="Normal 3 3 5 2 3 3 2 2" xfId="18480"/>
    <cellStyle name="Normal 3 3 5 2 3 3 3" xfId="18481"/>
    <cellStyle name="Normal 3 3 5 2 3 4" xfId="18482"/>
    <cellStyle name="Normal 3 3 5 2 3 4 2" xfId="18483"/>
    <cellStyle name="Normal 3 3 5 2 3 5" xfId="18484"/>
    <cellStyle name="Normal 3 3 5 2 4" xfId="18485"/>
    <cellStyle name="Normal 3 3 5 2 4 2" xfId="18486"/>
    <cellStyle name="Normal 3 3 5 2 4 2 2" xfId="18487"/>
    <cellStyle name="Normal 3 3 5 2 4 2 2 2" xfId="18488"/>
    <cellStyle name="Normal 3 3 5 2 4 2 3" xfId="18489"/>
    <cellStyle name="Normal 3 3 5 2 4 3" xfId="18490"/>
    <cellStyle name="Normal 3 3 5 2 4 3 2" xfId="18491"/>
    <cellStyle name="Normal 3 3 5 2 4 4" xfId="18492"/>
    <cellStyle name="Normal 3 3 5 2 5" xfId="18493"/>
    <cellStyle name="Normal 3 3 5 2 5 2" xfId="18494"/>
    <cellStyle name="Normal 3 3 5 2 5 2 2" xfId="18495"/>
    <cellStyle name="Normal 3 3 5 2 5 3" xfId="18496"/>
    <cellStyle name="Normal 3 3 5 2 6" xfId="18497"/>
    <cellStyle name="Normal 3 3 5 2 6 2" xfId="18498"/>
    <cellStyle name="Normal 3 3 5 2 7" xfId="18499"/>
    <cellStyle name="Normal 3 3 5 2 8" xfId="29275"/>
    <cellStyle name="Normal 3 3 5 3" xfId="18500"/>
    <cellStyle name="Normal 3 3 5 3 2" xfId="18501"/>
    <cellStyle name="Normal 3 3 5 3 2 2" xfId="18502"/>
    <cellStyle name="Normal 3 3 5 3 2 2 2" xfId="18503"/>
    <cellStyle name="Normal 3 3 5 3 2 2 2 2" xfId="18504"/>
    <cellStyle name="Normal 3 3 5 3 2 2 3" xfId="18505"/>
    <cellStyle name="Normal 3 3 5 3 2 3" xfId="18506"/>
    <cellStyle name="Normal 3 3 5 3 2 3 2" xfId="18507"/>
    <cellStyle name="Normal 3 3 5 3 2 4" xfId="18508"/>
    <cellStyle name="Normal 3 3 5 3 3" xfId="18509"/>
    <cellStyle name="Normal 3 3 5 3 3 2" xfId="18510"/>
    <cellStyle name="Normal 3 3 5 3 3 2 2" xfId="18511"/>
    <cellStyle name="Normal 3 3 5 3 3 3" xfId="18512"/>
    <cellStyle name="Normal 3 3 5 3 4" xfId="18513"/>
    <cellStyle name="Normal 3 3 5 3 4 2" xfId="18514"/>
    <cellStyle name="Normal 3 3 5 3 5" xfId="18515"/>
    <cellStyle name="Normal 3 3 5 4" xfId="18516"/>
    <cellStyle name="Normal 3 3 5 4 2" xfId="18517"/>
    <cellStyle name="Normal 3 3 5 4 2 2" xfId="18518"/>
    <cellStyle name="Normal 3 3 5 4 2 2 2" xfId="18519"/>
    <cellStyle name="Normal 3 3 5 4 2 2 2 2" xfId="18520"/>
    <cellStyle name="Normal 3 3 5 4 2 2 3" xfId="18521"/>
    <cellStyle name="Normal 3 3 5 4 2 3" xfId="18522"/>
    <cellStyle name="Normal 3 3 5 4 2 3 2" xfId="18523"/>
    <cellStyle name="Normal 3 3 5 4 2 4" xfId="18524"/>
    <cellStyle name="Normal 3 3 5 4 3" xfId="18525"/>
    <cellStyle name="Normal 3 3 5 4 3 2" xfId="18526"/>
    <cellStyle name="Normal 3 3 5 4 3 2 2" xfId="18527"/>
    <cellStyle name="Normal 3 3 5 4 3 3" xfId="18528"/>
    <cellStyle name="Normal 3 3 5 4 4" xfId="18529"/>
    <cellStyle name="Normal 3 3 5 4 4 2" xfId="18530"/>
    <cellStyle name="Normal 3 3 5 4 5" xfId="18531"/>
    <cellStyle name="Normal 3 3 5 5" xfId="18532"/>
    <cellStyle name="Normal 3 3 5 5 2" xfId="18533"/>
    <cellStyle name="Normal 3 3 5 5 2 2" xfId="18534"/>
    <cellStyle name="Normal 3 3 5 5 2 2 2" xfId="18535"/>
    <cellStyle name="Normal 3 3 5 5 2 2 2 2" xfId="18536"/>
    <cellStyle name="Normal 3 3 5 5 2 2 3" xfId="18537"/>
    <cellStyle name="Normal 3 3 5 5 2 3" xfId="18538"/>
    <cellStyle name="Normal 3 3 5 5 2 3 2" xfId="18539"/>
    <cellStyle name="Normal 3 3 5 5 2 4" xfId="18540"/>
    <cellStyle name="Normal 3 3 5 5 3" xfId="18541"/>
    <cellStyle name="Normal 3 3 5 5 3 2" xfId="18542"/>
    <cellStyle name="Normal 3 3 5 5 3 2 2" xfId="18543"/>
    <cellStyle name="Normal 3 3 5 5 3 3" xfId="18544"/>
    <cellStyle name="Normal 3 3 5 5 4" xfId="18545"/>
    <cellStyle name="Normal 3 3 5 5 4 2" xfId="18546"/>
    <cellStyle name="Normal 3 3 5 5 5" xfId="18547"/>
    <cellStyle name="Normal 3 3 5 6" xfId="18548"/>
    <cellStyle name="Normal 3 3 5 6 2" xfId="18549"/>
    <cellStyle name="Normal 3 3 5 6 2 2" xfId="18550"/>
    <cellStyle name="Normal 3 3 5 6 2 2 2" xfId="18551"/>
    <cellStyle name="Normal 3 3 5 6 2 3" xfId="18552"/>
    <cellStyle name="Normal 3 3 5 6 3" xfId="18553"/>
    <cellStyle name="Normal 3 3 5 6 3 2" xfId="18554"/>
    <cellStyle name="Normal 3 3 5 6 4" xfId="18555"/>
    <cellStyle name="Normal 3 3 5 7" xfId="18556"/>
    <cellStyle name="Normal 3 3 5 7 2" xfId="18557"/>
    <cellStyle name="Normal 3 3 5 7 2 2" xfId="18558"/>
    <cellStyle name="Normal 3 3 5 7 3" xfId="18559"/>
    <cellStyle name="Normal 3 3 5 8" xfId="18560"/>
    <cellStyle name="Normal 3 3 5 8 2" xfId="18561"/>
    <cellStyle name="Normal 3 3 5 9" xfId="18562"/>
    <cellStyle name="Normal 3 3 5 9 2" xfId="18563"/>
    <cellStyle name="Normal 3 3 6" xfId="18564"/>
    <cellStyle name="Normal 3 3 6 10" xfId="18565"/>
    <cellStyle name="Normal 3 3 6 11" xfId="29276"/>
    <cellStyle name="Normal 3 3 6 2" xfId="18566"/>
    <cellStyle name="Normal 3 3 6 2 2" xfId="18567"/>
    <cellStyle name="Normal 3 3 6 2 2 2" xfId="18568"/>
    <cellStyle name="Normal 3 3 6 2 2 2 2" xfId="18569"/>
    <cellStyle name="Normal 3 3 6 2 2 2 2 2" xfId="18570"/>
    <cellStyle name="Normal 3 3 6 2 2 2 2 2 2" xfId="18571"/>
    <cellStyle name="Normal 3 3 6 2 2 2 2 3" xfId="18572"/>
    <cellStyle name="Normal 3 3 6 2 2 2 3" xfId="18573"/>
    <cellStyle name="Normal 3 3 6 2 2 2 3 2" xfId="18574"/>
    <cellStyle name="Normal 3 3 6 2 2 2 4" xfId="18575"/>
    <cellStyle name="Normal 3 3 6 2 2 3" xfId="18576"/>
    <cellStyle name="Normal 3 3 6 2 2 3 2" xfId="18577"/>
    <cellStyle name="Normal 3 3 6 2 2 3 2 2" xfId="18578"/>
    <cellStyle name="Normal 3 3 6 2 2 3 3" xfId="18579"/>
    <cellStyle name="Normal 3 3 6 2 2 4" xfId="18580"/>
    <cellStyle name="Normal 3 3 6 2 2 4 2" xfId="18581"/>
    <cellStyle name="Normal 3 3 6 2 2 5" xfId="18582"/>
    <cellStyle name="Normal 3 3 6 2 3" xfId="18583"/>
    <cellStyle name="Normal 3 3 6 2 3 2" xfId="18584"/>
    <cellStyle name="Normal 3 3 6 2 3 2 2" xfId="18585"/>
    <cellStyle name="Normal 3 3 6 2 3 2 2 2" xfId="18586"/>
    <cellStyle name="Normal 3 3 6 2 3 2 2 2 2" xfId="18587"/>
    <cellStyle name="Normal 3 3 6 2 3 2 2 3" xfId="18588"/>
    <cellStyle name="Normal 3 3 6 2 3 2 3" xfId="18589"/>
    <cellStyle name="Normal 3 3 6 2 3 2 3 2" xfId="18590"/>
    <cellStyle name="Normal 3 3 6 2 3 2 4" xfId="18591"/>
    <cellStyle name="Normal 3 3 6 2 3 3" xfId="18592"/>
    <cellStyle name="Normal 3 3 6 2 3 3 2" xfId="18593"/>
    <cellStyle name="Normal 3 3 6 2 3 3 2 2" xfId="18594"/>
    <cellStyle name="Normal 3 3 6 2 3 3 3" xfId="18595"/>
    <cellStyle name="Normal 3 3 6 2 3 4" xfId="18596"/>
    <cellStyle name="Normal 3 3 6 2 3 4 2" xfId="18597"/>
    <cellStyle name="Normal 3 3 6 2 3 5" xfId="18598"/>
    <cellStyle name="Normal 3 3 6 2 4" xfId="18599"/>
    <cellStyle name="Normal 3 3 6 2 4 2" xfId="18600"/>
    <cellStyle name="Normal 3 3 6 2 4 2 2" xfId="18601"/>
    <cellStyle name="Normal 3 3 6 2 4 2 2 2" xfId="18602"/>
    <cellStyle name="Normal 3 3 6 2 4 2 3" xfId="18603"/>
    <cellStyle name="Normal 3 3 6 2 4 3" xfId="18604"/>
    <cellStyle name="Normal 3 3 6 2 4 3 2" xfId="18605"/>
    <cellStyle name="Normal 3 3 6 2 4 4" xfId="18606"/>
    <cellStyle name="Normal 3 3 6 2 5" xfId="18607"/>
    <cellStyle name="Normal 3 3 6 2 5 2" xfId="18608"/>
    <cellStyle name="Normal 3 3 6 2 5 2 2" xfId="18609"/>
    <cellStyle name="Normal 3 3 6 2 5 3" xfId="18610"/>
    <cellStyle name="Normal 3 3 6 2 6" xfId="18611"/>
    <cellStyle name="Normal 3 3 6 2 6 2" xfId="18612"/>
    <cellStyle name="Normal 3 3 6 2 7" xfId="18613"/>
    <cellStyle name="Normal 3 3 6 2 8" xfId="29277"/>
    <cellStyle name="Normal 3 3 6 3" xfId="18614"/>
    <cellStyle name="Normal 3 3 6 3 2" xfId="18615"/>
    <cellStyle name="Normal 3 3 6 3 2 2" xfId="18616"/>
    <cellStyle name="Normal 3 3 6 3 2 2 2" xfId="18617"/>
    <cellStyle name="Normal 3 3 6 3 2 2 2 2" xfId="18618"/>
    <cellStyle name="Normal 3 3 6 3 2 2 3" xfId="18619"/>
    <cellStyle name="Normal 3 3 6 3 2 3" xfId="18620"/>
    <cellStyle name="Normal 3 3 6 3 2 3 2" xfId="18621"/>
    <cellStyle name="Normal 3 3 6 3 2 4" xfId="18622"/>
    <cellStyle name="Normal 3 3 6 3 3" xfId="18623"/>
    <cellStyle name="Normal 3 3 6 3 3 2" xfId="18624"/>
    <cellStyle name="Normal 3 3 6 3 3 2 2" xfId="18625"/>
    <cellStyle name="Normal 3 3 6 3 3 3" xfId="18626"/>
    <cellStyle name="Normal 3 3 6 3 4" xfId="18627"/>
    <cellStyle name="Normal 3 3 6 3 4 2" xfId="18628"/>
    <cellStyle name="Normal 3 3 6 3 5" xfId="18629"/>
    <cellStyle name="Normal 3 3 6 4" xfId="18630"/>
    <cellStyle name="Normal 3 3 6 4 2" xfId="18631"/>
    <cellStyle name="Normal 3 3 6 4 2 2" xfId="18632"/>
    <cellStyle name="Normal 3 3 6 4 2 2 2" xfId="18633"/>
    <cellStyle name="Normal 3 3 6 4 2 2 2 2" xfId="18634"/>
    <cellStyle name="Normal 3 3 6 4 2 2 3" xfId="18635"/>
    <cellStyle name="Normal 3 3 6 4 2 3" xfId="18636"/>
    <cellStyle name="Normal 3 3 6 4 2 3 2" xfId="18637"/>
    <cellStyle name="Normal 3 3 6 4 2 4" xfId="18638"/>
    <cellStyle name="Normal 3 3 6 4 3" xfId="18639"/>
    <cellStyle name="Normal 3 3 6 4 3 2" xfId="18640"/>
    <cellStyle name="Normal 3 3 6 4 3 2 2" xfId="18641"/>
    <cellStyle name="Normal 3 3 6 4 3 3" xfId="18642"/>
    <cellStyle name="Normal 3 3 6 4 4" xfId="18643"/>
    <cellStyle name="Normal 3 3 6 4 4 2" xfId="18644"/>
    <cellStyle name="Normal 3 3 6 4 5" xfId="18645"/>
    <cellStyle name="Normal 3 3 6 5" xfId="18646"/>
    <cellStyle name="Normal 3 3 6 5 2" xfId="18647"/>
    <cellStyle name="Normal 3 3 6 5 2 2" xfId="18648"/>
    <cellStyle name="Normal 3 3 6 5 2 2 2" xfId="18649"/>
    <cellStyle name="Normal 3 3 6 5 2 2 2 2" xfId="18650"/>
    <cellStyle name="Normal 3 3 6 5 2 2 3" xfId="18651"/>
    <cellStyle name="Normal 3 3 6 5 2 3" xfId="18652"/>
    <cellStyle name="Normal 3 3 6 5 2 3 2" xfId="18653"/>
    <cellStyle name="Normal 3 3 6 5 2 4" xfId="18654"/>
    <cellStyle name="Normal 3 3 6 5 3" xfId="18655"/>
    <cellStyle name="Normal 3 3 6 5 3 2" xfId="18656"/>
    <cellStyle name="Normal 3 3 6 5 3 2 2" xfId="18657"/>
    <cellStyle name="Normal 3 3 6 5 3 3" xfId="18658"/>
    <cellStyle name="Normal 3 3 6 5 4" xfId="18659"/>
    <cellStyle name="Normal 3 3 6 5 4 2" xfId="18660"/>
    <cellStyle name="Normal 3 3 6 5 5" xfId="18661"/>
    <cellStyle name="Normal 3 3 6 6" xfId="18662"/>
    <cellStyle name="Normal 3 3 6 6 2" xfId="18663"/>
    <cellStyle name="Normal 3 3 6 6 2 2" xfId="18664"/>
    <cellStyle name="Normal 3 3 6 6 2 2 2" xfId="18665"/>
    <cellStyle name="Normal 3 3 6 6 2 3" xfId="18666"/>
    <cellStyle name="Normal 3 3 6 6 3" xfId="18667"/>
    <cellStyle name="Normal 3 3 6 6 3 2" xfId="18668"/>
    <cellStyle name="Normal 3 3 6 6 4" xfId="18669"/>
    <cellStyle name="Normal 3 3 6 7" xfId="18670"/>
    <cellStyle name="Normal 3 3 6 7 2" xfId="18671"/>
    <cellStyle name="Normal 3 3 6 7 2 2" xfId="18672"/>
    <cellStyle name="Normal 3 3 6 7 3" xfId="18673"/>
    <cellStyle name="Normal 3 3 6 8" xfId="18674"/>
    <cellStyle name="Normal 3 3 6 8 2" xfId="18675"/>
    <cellStyle name="Normal 3 3 6 9" xfId="18676"/>
    <cellStyle name="Normal 3 3 6 9 2" xfId="18677"/>
    <cellStyle name="Normal 3 3 7" xfId="18678"/>
    <cellStyle name="Normal 3 3 7 2" xfId="18679"/>
    <cellStyle name="Normal 3 3 7 2 2" xfId="18680"/>
    <cellStyle name="Normal 3 3 7 2 2 2" xfId="18681"/>
    <cellStyle name="Normal 3 3 7 2 2 2 2" xfId="18682"/>
    <cellStyle name="Normal 3 3 7 2 2 2 2 2" xfId="18683"/>
    <cellStyle name="Normal 3 3 7 2 2 2 3" xfId="18684"/>
    <cellStyle name="Normal 3 3 7 2 2 3" xfId="18685"/>
    <cellStyle name="Normal 3 3 7 2 2 3 2" xfId="18686"/>
    <cellStyle name="Normal 3 3 7 2 2 4" xfId="18687"/>
    <cellStyle name="Normal 3 3 7 2 3" xfId="18688"/>
    <cellStyle name="Normal 3 3 7 2 3 2" xfId="18689"/>
    <cellStyle name="Normal 3 3 7 2 3 2 2" xfId="18690"/>
    <cellStyle name="Normal 3 3 7 2 3 3" xfId="18691"/>
    <cellStyle name="Normal 3 3 7 2 4" xfId="18692"/>
    <cellStyle name="Normal 3 3 7 2 4 2" xfId="18693"/>
    <cellStyle name="Normal 3 3 7 2 5" xfId="18694"/>
    <cellStyle name="Normal 3 3 7 3" xfId="18695"/>
    <cellStyle name="Normal 3 3 7 3 2" xfId="18696"/>
    <cellStyle name="Normal 3 3 7 3 2 2" xfId="18697"/>
    <cellStyle name="Normal 3 3 7 3 2 2 2" xfId="18698"/>
    <cellStyle name="Normal 3 3 7 3 2 2 2 2" xfId="18699"/>
    <cellStyle name="Normal 3 3 7 3 2 2 3" xfId="18700"/>
    <cellStyle name="Normal 3 3 7 3 2 3" xfId="18701"/>
    <cellStyle name="Normal 3 3 7 3 2 3 2" xfId="18702"/>
    <cellStyle name="Normal 3 3 7 3 2 4" xfId="18703"/>
    <cellStyle name="Normal 3 3 7 3 3" xfId="18704"/>
    <cellStyle name="Normal 3 3 7 3 3 2" xfId="18705"/>
    <cellStyle name="Normal 3 3 7 3 3 2 2" xfId="18706"/>
    <cellStyle name="Normal 3 3 7 3 3 3" xfId="18707"/>
    <cellStyle name="Normal 3 3 7 3 4" xfId="18708"/>
    <cellStyle name="Normal 3 3 7 3 4 2" xfId="18709"/>
    <cellStyle name="Normal 3 3 7 3 5" xfId="18710"/>
    <cellStyle name="Normal 3 3 7 4" xfId="18711"/>
    <cellStyle name="Normal 3 3 7 4 2" xfId="18712"/>
    <cellStyle name="Normal 3 3 7 4 2 2" xfId="18713"/>
    <cellStyle name="Normal 3 3 7 4 2 2 2" xfId="18714"/>
    <cellStyle name="Normal 3 3 7 4 2 3" xfId="18715"/>
    <cellStyle name="Normal 3 3 7 4 3" xfId="18716"/>
    <cellStyle name="Normal 3 3 7 4 3 2" xfId="18717"/>
    <cellStyle name="Normal 3 3 7 4 4" xfId="18718"/>
    <cellStyle name="Normal 3 3 7 5" xfId="18719"/>
    <cellStyle name="Normal 3 3 7 5 2" xfId="18720"/>
    <cellStyle name="Normal 3 3 7 5 2 2" xfId="18721"/>
    <cellStyle name="Normal 3 3 7 5 3" xfId="18722"/>
    <cellStyle name="Normal 3 3 7 6" xfId="18723"/>
    <cellStyle name="Normal 3 3 7 6 2" xfId="18724"/>
    <cellStyle name="Normal 3 3 7 7" xfId="18725"/>
    <cellStyle name="Normal 3 3 7 8" xfId="29278"/>
    <cellStyle name="Normal 3 3 8" xfId="18726"/>
    <cellStyle name="Normal 3 3 8 2" xfId="18727"/>
    <cellStyle name="Normal 3 3 8 2 2" xfId="18728"/>
    <cellStyle name="Normal 3 3 8 2 2 2" xfId="18729"/>
    <cellStyle name="Normal 3 3 8 2 2 2 2" xfId="18730"/>
    <cellStyle name="Normal 3 3 8 2 2 3" xfId="18731"/>
    <cellStyle name="Normal 3 3 8 2 3" xfId="18732"/>
    <cellStyle name="Normal 3 3 8 2 3 2" xfId="18733"/>
    <cellStyle name="Normal 3 3 8 2 4" xfId="18734"/>
    <cellStyle name="Normal 3 3 8 3" xfId="18735"/>
    <cellStyle name="Normal 3 3 8 3 2" xfId="18736"/>
    <cellStyle name="Normal 3 3 8 3 2 2" xfId="18737"/>
    <cellStyle name="Normal 3 3 8 3 3" xfId="18738"/>
    <cellStyle name="Normal 3 3 8 4" xfId="18739"/>
    <cellStyle name="Normal 3 3 8 4 2" xfId="18740"/>
    <cellStyle name="Normal 3 3 8 5" xfId="18741"/>
    <cellStyle name="Normal 3 3 9" xfId="18742"/>
    <cellStyle name="Normal 3 3 9 2" xfId="18743"/>
    <cellStyle name="Normal 3 3 9 2 2" xfId="18744"/>
    <cellStyle name="Normal 3 3 9 2 2 2" xfId="18745"/>
    <cellStyle name="Normal 3 3 9 2 2 2 2" xfId="18746"/>
    <cellStyle name="Normal 3 3 9 2 2 3" xfId="18747"/>
    <cellStyle name="Normal 3 3 9 2 3" xfId="18748"/>
    <cellStyle name="Normal 3 3 9 2 3 2" xfId="18749"/>
    <cellStyle name="Normal 3 3 9 2 4" xfId="18750"/>
    <cellStyle name="Normal 3 3 9 3" xfId="18751"/>
    <cellStyle name="Normal 3 3 9 3 2" xfId="18752"/>
    <cellStyle name="Normal 3 3 9 3 2 2" xfId="18753"/>
    <cellStyle name="Normal 3 3 9 3 3" xfId="18754"/>
    <cellStyle name="Normal 3 3 9 4" xfId="18755"/>
    <cellStyle name="Normal 3 3 9 4 2" xfId="18756"/>
    <cellStyle name="Normal 3 3 9 5" xfId="18757"/>
    <cellStyle name="Normal 3 4" xfId="18758"/>
    <cellStyle name="Normal 3 4 10" xfId="18759"/>
    <cellStyle name="Normal 3 4 10 2" xfId="18760"/>
    <cellStyle name="Normal 3 4 10 2 2" xfId="18761"/>
    <cellStyle name="Normal 3 4 10 2 2 2" xfId="18762"/>
    <cellStyle name="Normal 3 4 10 2 3" xfId="18763"/>
    <cellStyle name="Normal 3 4 10 3" xfId="18764"/>
    <cellStyle name="Normal 3 4 10 3 2" xfId="18765"/>
    <cellStyle name="Normal 3 4 10 4" xfId="18766"/>
    <cellStyle name="Normal 3 4 11" xfId="18767"/>
    <cellStyle name="Normal 3 4 11 2" xfId="18768"/>
    <cellStyle name="Normal 3 4 11 2 2" xfId="18769"/>
    <cellStyle name="Normal 3 4 11 3" xfId="18770"/>
    <cellStyle name="Normal 3 4 12" xfId="18771"/>
    <cellStyle name="Normal 3 4 12 2" xfId="18772"/>
    <cellStyle name="Normal 3 4 13" xfId="18773"/>
    <cellStyle name="Normal 3 4 13 2" xfId="18774"/>
    <cellStyle name="Normal 3 4 14" xfId="18775"/>
    <cellStyle name="Normal 3 4 15" xfId="29279"/>
    <cellStyle name="Normal 3 4 2" xfId="18776"/>
    <cellStyle name="Normal 3 4 2 10" xfId="18777"/>
    <cellStyle name="Normal 3 4 2 10 2" xfId="18778"/>
    <cellStyle name="Normal 3 4 2 11" xfId="18779"/>
    <cellStyle name="Normal 3 4 2 11 2" xfId="18780"/>
    <cellStyle name="Normal 3 4 2 12" xfId="18781"/>
    <cellStyle name="Normal 3 4 2 13" xfId="29280"/>
    <cellStyle name="Normal 3 4 2 2" xfId="18782"/>
    <cellStyle name="Normal 3 4 2 2 10" xfId="18783"/>
    <cellStyle name="Normal 3 4 2 2 11" xfId="29281"/>
    <cellStyle name="Normal 3 4 2 2 2" xfId="18784"/>
    <cellStyle name="Normal 3 4 2 2 2 2" xfId="18785"/>
    <cellStyle name="Normal 3 4 2 2 2 2 2" xfId="18786"/>
    <cellStyle name="Normal 3 4 2 2 2 2 2 2" xfId="18787"/>
    <cellStyle name="Normal 3 4 2 2 2 2 2 2 2" xfId="18788"/>
    <cellStyle name="Normal 3 4 2 2 2 2 2 2 2 2" xfId="18789"/>
    <cellStyle name="Normal 3 4 2 2 2 2 2 2 3" xfId="18790"/>
    <cellStyle name="Normal 3 4 2 2 2 2 2 3" xfId="18791"/>
    <cellStyle name="Normal 3 4 2 2 2 2 2 3 2" xfId="18792"/>
    <cellStyle name="Normal 3 4 2 2 2 2 2 4" xfId="18793"/>
    <cellStyle name="Normal 3 4 2 2 2 2 3" xfId="18794"/>
    <cellStyle name="Normal 3 4 2 2 2 2 3 2" xfId="18795"/>
    <cellStyle name="Normal 3 4 2 2 2 2 3 2 2" xfId="18796"/>
    <cellStyle name="Normal 3 4 2 2 2 2 3 3" xfId="18797"/>
    <cellStyle name="Normal 3 4 2 2 2 2 4" xfId="18798"/>
    <cellStyle name="Normal 3 4 2 2 2 2 4 2" xfId="18799"/>
    <cellStyle name="Normal 3 4 2 2 2 2 5" xfId="18800"/>
    <cellStyle name="Normal 3 4 2 2 2 3" xfId="18801"/>
    <cellStyle name="Normal 3 4 2 2 2 3 2" xfId="18802"/>
    <cellStyle name="Normal 3 4 2 2 2 3 2 2" xfId="18803"/>
    <cellStyle name="Normal 3 4 2 2 2 3 2 2 2" xfId="18804"/>
    <cellStyle name="Normal 3 4 2 2 2 3 2 2 2 2" xfId="18805"/>
    <cellStyle name="Normal 3 4 2 2 2 3 2 2 3" xfId="18806"/>
    <cellStyle name="Normal 3 4 2 2 2 3 2 3" xfId="18807"/>
    <cellStyle name="Normal 3 4 2 2 2 3 2 3 2" xfId="18808"/>
    <cellStyle name="Normal 3 4 2 2 2 3 2 4" xfId="18809"/>
    <cellStyle name="Normal 3 4 2 2 2 3 3" xfId="18810"/>
    <cellStyle name="Normal 3 4 2 2 2 3 3 2" xfId="18811"/>
    <cellStyle name="Normal 3 4 2 2 2 3 3 2 2" xfId="18812"/>
    <cellStyle name="Normal 3 4 2 2 2 3 3 3" xfId="18813"/>
    <cellStyle name="Normal 3 4 2 2 2 3 4" xfId="18814"/>
    <cellStyle name="Normal 3 4 2 2 2 3 4 2" xfId="18815"/>
    <cellStyle name="Normal 3 4 2 2 2 3 5" xfId="18816"/>
    <cellStyle name="Normal 3 4 2 2 2 4" xfId="18817"/>
    <cellStyle name="Normal 3 4 2 2 2 4 2" xfId="18818"/>
    <cellStyle name="Normal 3 4 2 2 2 4 2 2" xfId="18819"/>
    <cellStyle name="Normal 3 4 2 2 2 4 2 2 2" xfId="18820"/>
    <cellStyle name="Normal 3 4 2 2 2 4 2 3" xfId="18821"/>
    <cellStyle name="Normal 3 4 2 2 2 4 3" xfId="18822"/>
    <cellStyle name="Normal 3 4 2 2 2 4 3 2" xfId="18823"/>
    <cellStyle name="Normal 3 4 2 2 2 4 4" xfId="18824"/>
    <cellStyle name="Normal 3 4 2 2 2 5" xfId="18825"/>
    <cellStyle name="Normal 3 4 2 2 2 5 2" xfId="18826"/>
    <cellStyle name="Normal 3 4 2 2 2 5 2 2" xfId="18827"/>
    <cellStyle name="Normal 3 4 2 2 2 5 3" xfId="18828"/>
    <cellStyle name="Normal 3 4 2 2 2 6" xfId="18829"/>
    <cellStyle name="Normal 3 4 2 2 2 6 2" xfId="18830"/>
    <cellStyle name="Normal 3 4 2 2 2 7" xfId="18831"/>
    <cellStyle name="Normal 3 4 2 2 2 8" xfId="29282"/>
    <cellStyle name="Normal 3 4 2 2 3" xfId="18832"/>
    <cellStyle name="Normal 3 4 2 2 3 2" xfId="18833"/>
    <cellStyle name="Normal 3 4 2 2 3 2 2" xfId="18834"/>
    <cellStyle name="Normal 3 4 2 2 3 2 2 2" xfId="18835"/>
    <cellStyle name="Normal 3 4 2 2 3 2 2 2 2" xfId="18836"/>
    <cellStyle name="Normal 3 4 2 2 3 2 2 3" xfId="18837"/>
    <cellStyle name="Normal 3 4 2 2 3 2 3" xfId="18838"/>
    <cellStyle name="Normal 3 4 2 2 3 2 3 2" xfId="18839"/>
    <cellStyle name="Normal 3 4 2 2 3 2 4" xfId="18840"/>
    <cellStyle name="Normal 3 4 2 2 3 3" xfId="18841"/>
    <cellStyle name="Normal 3 4 2 2 3 3 2" xfId="18842"/>
    <cellStyle name="Normal 3 4 2 2 3 3 2 2" xfId="18843"/>
    <cellStyle name="Normal 3 4 2 2 3 3 3" xfId="18844"/>
    <cellStyle name="Normal 3 4 2 2 3 4" xfId="18845"/>
    <cellStyle name="Normal 3 4 2 2 3 4 2" xfId="18846"/>
    <cellStyle name="Normal 3 4 2 2 3 5" xfId="18847"/>
    <cellStyle name="Normal 3 4 2 2 4" xfId="18848"/>
    <cellStyle name="Normal 3 4 2 2 4 2" xfId="18849"/>
    <cellStyle name="Normal 3 4 2 2 4 2 2" xfId="18850"/>
    <cellStyle name="Normal 3 4 2 2 4 2 2 2" xfId="18851"/>
    <cellStyle name="Normal 3 4 2 2 4 2 2 2 2" xfId="18852"/>
    <cellStyle name="Normal 3 4 2 2 4 2 2 3" xfId="18853"/>
    <cellStyle name="Normal 3 4 2 2 4 2 3" xfId="18854"/>
    <cellStyle name="Normal 3 4 2 2 4 2 3 2" xfId="18855"/>
    <cellStyle name="Normal 3 4 2 2 4 2 4" xfId="18856"/>
    <cellStyle name="Normal 3 4 2 2 4 3" xfId="18857"/>
    <cellStyle name="Normal 3 4 2 2 4 3 2" xfId="18858"/>
    <cellStyle name="Normal 3 4 2 2 4 3 2 2" xfId="18859"/>
    <cellStyle name="Normal 3 4 2 2 4 3 3" xfId="18860"/>
    <cellStyle name="Normal 3 4 2 2 4 4" xfId="18861"/>
    <cellStyle name="Normal 3 4 2 2 4 4 2" xfId="18862"/>
    <cellStyle name="Normal 3 4 2 2 4 5" xfId="18863"/>
    <cellStyle name="Normal 3 4 2 2 5" xfId="18864"/>
    <cellStyle name="Normal 3 4 2 2 5 2" xfId="18865"/>
    <cellStyle name="Normal 3 4 2 2 5 2 2" xfId="18866"/>
    <cellStyle name="Normal 3 4 2 2 5 2 2 2" xfId="18867"/>
    <cellStyle name="Normal 3 4 2 2 5 2 2 2 2" xfId="18868"/>
    <cellStyle name="Normal 3 4 2 2 5 2 2 3" xfId="18869"/>
    <cellStyle name="Normal 3 4 2 2 5 2 3" xfId="18870"/>
    <cellStyle name="Normal 3 4 2 2 5 2 3 2" xfId="18871"/>
    <cellStyle name="Normal 3 4 2 2 5 2 4" xfId="18872"/>
    <cellStyle name="Normal 3 4 2 2 5 3" xfId="18873"/>
    <cellStyle name="Normal 3 4 2 2 5 3 2" xfId="18874"/>
    <cellStyle name="Normal 3 4 2 2 5 3 2 2" xfId="18875"/>
    <cellStyle name="Normal 3 4 2 2 5 3 3" xfId="18876"/>
    <cellStyle name="Normal 3 4 2 2 5 4" xfId="18877"/>
    <cellStyle name="Normal 3 4 2 2 5 4 2" xfId="18878"/>
    <cellStyle name="Normal 3 4 2 2 5 5" xfId="18879"/>
    <cellStyle name="Normal 3 4 2 2 6" xfId="18880"/>
    <cellStyle name="Normal 3 4 2 2 6 2" xfId="18881"/>
    <cellStyle name="Normal 3 4 2 2 6 2 2" xfId="18882"/>
    <cellStyle name="Normal 3 4 2 2 6 2 2 2" xfId="18883"/>
    <cellStyle name="Normal 3 4 2 2 6 2 3" xfId="18884"/>
    <cellStyle name="Normal 3 4 2 2 6 3" xfId="18885"/>
    <cellStyle name="Normal 3 4 2 2 6 3 2" xfId="18886"/>
    <cellStyle name="Normal 3 4 2 2 6 4" xfId="18887"/>
    <cellStyle name="Normal 3 4 2 2 7" xfId="18888"/>
    <cellStyle name="Normal 3 4 2 2 7 2" xfId="18889"/>
    <cellStyle name="Normal 3 4 2 2 7 2 2" xfId="18890"/>
    <cellStyle name="Normal 3 4 2 2 7 3" xfId="18891"/>
    <cellStyle name="Normal 3 4 2 2 8" xfId="18892"/>
    <cellStyle name="Normal 3 4 2 2 8 2" xfId="18893"/>
    <cellStyle name="Normal 3 4 2 2 9" xfId="18894"/>
    <cellStyle name="Normal 3 4 2 2 9 2" xfId="18895"/>
    <cellStyle name="Normal 3 4 2 3" xfId="18896"/>
    <cellStyle name="Normal 3 4 2 3 10" xfId="18897"/>
    <cellStyle name="Normal 3 4 2 3 11" xfId="29283"/>
    <cellStyle name="Normal 3 4 2 3 2" xfId="18898"/>
    <cellStyle name="Normal 3 4 2 3 2 2" xfId="18899"/>
    <cellStyle name="Normal 3 4 2 3 2 2 2" xfId="18900"/>
    <cellStyle name="Normal 3 4 2 3 2 2 2 2" xfId="18901"/>
    <cellStyle name="Normal 3 4 2 3 2 2 2 2 2" xfId="18902"/>
    <cellStyle name="Normal 3 4 2 3 2 2 2 2 2 2" xfId="18903"/>
    <cellStyle name="Normal 3 4 2 3 2 2 2 2 3" xfId="18904"/>
    <cellStyle name="Normal 3 4 2 3 2 2 2 3" xfId="18905"/>
    <cellStyle name="Normal 3 4 2 3 2 2 2 3 2" xfId="18906"/>
    <cellStyle name="Normal 3 4 2 3 2 2 2 4" xfId="18907"/>
    <cellStyle name="Normal 3 4 2 3 2 2 3" xfId="18908"/>
    <cellStyle name="Normal 3 4 2 3 2 2 3 2" xfId="18909"/>
    <cellStyle name="Normal 3 4 2 3 2 2 3 2 2" xfId="18910"/>
    <cellStyle name="Normal 3 4 2 3 2 2 3 3" xfId="18911"/>
    <cellStyle name="Normal 3 4 2 3 2 2 4" xfId="18912"/>
    <cellStyle name="Normal 3 4 2 3 2 2 4 2" xfId="18913"/>
    <cellStyle name="Normal 3 4 2 3 2 2 5" xfId="18914"/>
    <cellStyle name="Normal 3 4 2 3 2 3" xfId="18915"/>
    <cellStyle name="Normal 3 4 2 3 2 3 2" xfId="18916"/>
    <cellStyle name="Normal 3 4 2 3 2 3 2 2" xfId="18917"/>
    <cellStyle name="Normal 3 4 2 3 2 3 2 2 2" xfId="18918"/>
    <cellStyle name="Normal 3 4 2 3 2 3 2 2 2 2" xfId="18919"/>
    <cellStyle name="Normal 3 4 2 3 2 3 2 2 3" xfId="18920"/>
    <cellStyle name="Normal 3 4 2 3 2 3 2 3" xfId="18921"/>
    <cellStyle name="Normal 3 4 2 3 2 3 2 3 2" xfId="18922"/>
    <cellStyle name="Normal 3 4 2 3 2 3 2 4" xfId="18923"/>
    <cellStyle name="Normal 3 4 2 3 2 3 3" xfId="18924"/>
    <cellStyle name="Normal 3 4 2 3 2 3 3 2" xfId="18925"/>
    <cellStyle name="Normal 3 4 2 3 2 3 3 2 2" xfId="18926"/>
    <cellStyle name="Normal 3 4 2 3 2 3 3 3" xfId="18927"/>
    <cellStyle name="Normal 3 4 2 3 2 3 4" xfId="18928"/>
    <cellStyle name="Normal 3 4 2 3 2 3 4 2" xfId="18929"/>
    <cellStyle name="Normal 3 4 2 3 2 3 5" xfId="18930"/>
    <cellStyle name="Normal 3 4 2 3 2 4" xfId="18931"/>
    <cellStyle name="Normal 3 4 2 3 2 4 2" xfId="18932"/>
    <cellStyle name="Normal 3 4 2 3 2 4 2 2" xfId="18933"/>
    <cellStyle name="Normal 3 4 2 3 2 4 2 2 2" xfId="18934"/>
    <cellStyle name="Normal 3 4 2 3 2 4 2 3" xfId="18935"/>
    <cellStyle name="Normal 3 4 2 3 2 4 3" xfId="18936"/>
    <cellStyle name="Normal 3 4 2 3 2 4 3 2" xfId="18937"/>
    <cellStyle name="Normal 3 4 2 3 2 4 4" xfId="18938"/>
    <cellStyle name="Normal 3 4 2 3 2 5" xfId="18939"/>
    <cellStyle name="Normal 3 4 2 3 2 5 2" xfId="18940"/>
    <cellStyle name="Normal 3 4 2 3 2 5 2 2" xfId="18941"/>
    <cellStyle name="Normal 3 4 2 3 2 5 3" xfId="18942"/>
    <cellStyle name="Normal 3 4 2 3 2 6" xfId="18943"/>
    <cellStyle name="Normal 3 4 2 3 2 6 2" xfId="18944"/>
    <cellStyle name="Normal 3 4 2 3 2 7" xfId="18945"/>
    <cellStyle name="Normal 3 4 2 3 2 8" xfId="29284"/>
    <cellStyle name="Normal 3 4 2 3 3" xfId="18946"/>
    <cellStyle name="Normal 3 4 2 3 3 2" xfId="18947"/>
    <cellStyle name="Normal 3 4 2 3 3 2 2" xfId="18948"/>
    <cellStyle name="Normal 3 4 2 3 3 2 2 2" xfId="18949"/>
    <cellStyle name="Normal 3 4 2 3 3 2 2 2 2" xfId="18950"/>
    <cellStyle name="Normal 3 4 2 3 3 2 2 3" xfId="18951"/>
    <cellStyle name="Normal 3 4 2 3 3 2 3" xfId="18952"/>
    <cellStyle name="Normal 3 4 2 3 3 2 3 2" xfId="18953"/>
    <cellStyle name="Normal 3 4 2 3 3 2 4" xfId="18954"/>
    <cellStyle name="Normal 3 4 2 3 3 3" xfId="18955"/>
    <cellStyle name="Normal 3 4 2 3 3 3 2" xfId="18956"/>
    <cellStyle name="Normal 3 4 2 3 3 3 2 2" xfId="18957"/>
    <cellStyle name="Normal 3 4 2 3 3 3 3" xfId="18958"/>
    <cellStyle name="Normal 3 4 2 3 3 4" xfId="18959"/>
    <cellStyle name="Normal 3 4 2 3 3 4 2" xfId="18960"/>
    <cellStyle name="Normal 3 4 2 3 3 5" xfId="18961"/>
    <cellStyle name="Normal 3 4 2 3 4" xfId="18962"/>
    <cellStyle name="Normal 3 4 2 3 4 2" xfId="18963"/>
    <cellStyle name="Normal 3 4 2 3 4 2 2" xfId="18964"/>
    <cellStyle name="Normal 3 4 2 3 4 2 2 2" xfId="18965"/>
    <cellStyle name="Normal 3 4 2 3 4 2 2 2 2" xfId="18966"/>
    <cellStyle name="Normal 3 4 2 3 4 2 2 3" xfId="18967"/>
    <cellStyle name="Normal 3 4 2 3 4 2 3" xfId="18968"/>
    <cellStyle name="Normal 3 4 2 3 4 2 3 2" xfId="18969"/>
    <cellStyle name="Normal 3 4 2 3 4 2 4" xfId="18970"/>
    <cellStyle name="Normal 3 4 2 3 4 3" xfId="18971"/>
    <cellStyle name="Normal 3 4 2 3 4 3 2" xfId="18972"/>
    <cellStyle name="Normal 3 4 2 3 4 3 2 2" xfId="18973"/>
    <cellStyle name="Normal 3 4 2 3 4 3 3" xfId="18974"/>
    <cellStyle name="Normal 3 4 2 3 4 4" xfId="18975"/>
    <cellStyle name="Normal 3 4 2 3 4 4 2" xfId="18976"/>
    <cellStyle name="Normal 3 4 2 3 4 5" xfId="18977"/>
    <cellStyle name="Normal 3 4 2 3 5" xfId="18978"/>
    <cellStyle name="Normal 3 4 2 3 5 2" xfId="18979"/>
    <cellStyle name="Normal 3 4 2 3 5 2 2" xfId="18980"/>
    <cellStyle name="Normal 3 4 2 3 5 2 2 2" xfId="18981"/>
    <cellStyle name="Normal 3 4 2 3 5 2 2 2 2" xfId="18982"/>
    <cellStyle name="Normal 3 4 2 3 5 2 2 3" xfId="18983"/>
    <cellStyle name="Normal 3 4 2 3 5 2 3" xfId="18984"/>
    <cellStyle name="Normal 3 4 2 3 5 2 3 2" xfId="18985"/>
    <cellStyle name="Normal 3 4 2 3 5 2 4" xfId="18986"/>
    <cellStyle name="Normal 3 4 2 3 5 3" xfId="18987"/>
    <cellStyle name="Normal 3 4 2 3 5 3 2" xfId="18988"/>
    <cellStyle name="Normal 3 4 2 3 5 3 2 2" xfId="18989"/>
    <cellStyle name="Normal 3 4 2 3 5 3 3" xfId="18990"/>
    <cellStyle name="Normal 3 4 2 3 5 4" xfId="18991"/>
    <cellStyle name="Normal 3 4 2 3 5 4 2" xfId="18992"/>
    <cellStyle name="Normal 3 4 2 3 5 5" xfId="18993"/>
    <cellStyle name="Normal 3 4 2 3 6" xfId="18994"/>
    <cellStyle name="Normal 3 4 2 3 6 2" xfId="18995"/>
    <cellStyle name="Normal 3 4 2 3 6 2 2" xfId="18996"/>
    <cellStyle name="Normal 3 4 2 3 6 2 2 2" xfId="18997"/>
    <cellStyle name="Normal 3 4 2 3 6 2 3" xfId="18998"/>
    <cellStyle name="Normal 3 4 2 3 6 3" xfId="18999"/>
    <cellStyle name="Normal 3 4 2 3 6 3 2" xfId="19000"/>
    <cellStyle name="Normal 3 4 2 3 6 4" xfId="19001"/>
    <cellStyle name="Normal 3 4 2 3 7" xfId="19002"/>
    <cellStyle name="Normal 3 4 2 3 7 2" xfId="19003"/>
    <cellStyle name="Normal 3 4 2 3 7 2 2" xfId="19004"/>
    <cellStyle name="Normal 3 4 2 3 7 3" xfId="19005"/>
    <cellStyle name="Normal 3 4 2 3 8" xfId="19006"/>
    <cellStyle name="Normal 3 4 2 3 8 2" xfId="19007"/>
    <cellStyle name="Normal 3 4 2 3 9" xfId="19008"/>
    <cellStyle name="Normal 3 4 2 3 9 2" xfId="19009"/>
    <cellStyle name="Normal 3 4 2 4" xfId="19010"/>
    <cellStyle name="Normal 3 4 2 4 2" xfId="19011"/>
    <cellStyle name="Normal 3 4 2 4 2 2" xfId="19012"/>
    <cellStyle name="Normal 3 4 2 4 2 2 2" xfId="19013"/>
    <cellStyle name="Normal 3 4 2 4 2 2 2 2" xfId="19014"/>
    <cellStyle name="Normal 3 4 2 4 2 2 2 2 2" xfId="19015"/>
    <cellStyle name="Normal 3 4 2 4 2 2 2 3" xfId="19016"/>
    <cellStyle name="Normal 3 4 2 4 2 2 3" xfId="19017"/>
    <cellStyle name="Normal 3 4 2 4 2 2 3 2" xfId="19018"/>
    <cellStyle name="Normal 3 4 2 4 2 2 4" xfId="19019"/>
    <cellStyle name="Normal 3 4 2 4 2 3" xfId="19020"/>
    <cellStyle name="Normal 3 4 2 4 2 3 2" xfId="19021"/>
    <cellStyle name="Normal 3 4 2 4 2 3 2 2" xfId="19022"/>
    <cellStyle name="Normal 3 4 2 4 2 3 3" xfId="19023"/>
    <cellStyle name="Normal 3 4 2 4 2 4" xfId="19024"/>
    <cellStyle name="Normal 3 4 2 4 2 4 2" xfId="19025"/>
    <cellStyle name="Normal 3 4 2 4 2 5" xfId="19026"/>
    <cellStyle name="Normal 3 4 2 4 3" xfId="19027"/>
    <cellStyle name="Normal 3 4 2 4 3 2" xfId="19028"/>
    <cellStyle name="Normal 3 4 2 4 3 2 2" xfId="19029"/>
    <cellStyle name="Normal 3 4 2 4 3 2 2 2" xfId="19030"/>
    <cellStyle name="Normal 3 4 2 4 3 2 2 2 2" xfId="19031"/>
    <cellStyle name="Normal 3 4 2 4 3 2 2 3" xfId="19032"/>
    <cellStyle name="Normal 3 4 2 4 3 2 3" xfId="19033"/>
    <cellStyle name="Normal 3 4 2 4 3 2 3 2" xfId="19034"/>
    <cellStyle name="Normal 3 4 2 4 3 2 4" xfId="19035"/>
    <cellStyle name="Normal 3 4 2 4 3 3" xfId="19036"/>
    <cellStyle name="Normal 3 4 2 4 3 3 2" xfId="19037"/>
    <cellStyle name="Normal 3 4 2 4 3 3 2 2" xfId="19038"/>
    <cellStyle name="Normal 3 4 2 4 3 3 3" xfId="19039"/>
    <cellStyle name="Normal 3 4 2 4 3 4" xfId="19040"/>
    <cellStyle name="Normal 3 4 2 4 3 4 2" xfId="19041"/>
    <cellStyle name="Normal 3 4 2 4 3 5" xfId="19042"/>
    <cellStyle name="Normal 3 4 2 4 4" xfId="19043"/>
    <cellStyle name="Normal 3 4 2 4 4 2" xfId="19044"/>
    <cellStyle name="Normal 3 4 2 4 4 2 2" xfId="19045"/>
    <cellStyle name="Normal 3 4 2 4 4 2 2 2" xfId="19046"/>
    <cellStyle name="Normal 3 4 2 4 4 2 3" xfId="19047"/>
    <cellStyle name="Normal 3 4 2 4 4 3" xfId="19048"/>
    <cellStyle name="Normal 3 4 2 4 4 3 2" xfId="19049"/>
    <cellStyle name="Normal 3 4 2 4 4 4" xfId="19050"/>
    <cellStyle name="Normal 3 4 2 4 5" xfId="19051"/>
    <cellStyle name="Normal 3 4 2 4 5 2" xfId="19052"/>
    <cellStyle name="Normal 3 4 2 4 5 2 2" xfId="19053"/>
    <cellStyle name="Normal 3 4 2 4 5 3" xfId="19054"/>
    <cellStyle name="Normal 3 4 2 4 6" xfId="19055"/>
    <cellStyle name="Normal 3 4 2 4 6 2" xfId="19056"/>
    <cellStyle name="Normal 3 4 2 4 7" xfId="19057"/>
    <cellStyle name="Normal 3 4 2 4 8" xfId="29285"/>
    <cellStyle name="Normal 3 4 2 5" xfId="19058"/>
    <cellStyle name="Normal 3 4 2 5 2" xfId="19059"/>
    <cellStyle name="Normal 3 4 2 5 2 2" xfId="19060"/>
    <cellStyle name="Normal 3 4 2 5 2 2 2" xfId="19061"/>
    <cellStyle name="Normal 3 4 2 5 2 2 2 2" xfId="19062"/>
    <cellStyle name="Normal 3 4 2 5 2 2 3" xfId="19063"/>
    <cellStyle name="Normal 3 4 2 5 2 3" xfId="19064"/>
    <cellStyle name="Normal 3 4 2 5 2 3 2" xfId="19065"/>
    <cellStyle name="Normal 3 4 2 5 2 4" xfId="19066"/>
    <cellStyle name="Normal 3 4 2 5 3" xfId="19067"/>
    <cellStyle name="Normal 3 4 2 5 3 2" xfId="19068"/>
    <cellStyle name="Normal 3 4 2 5 3 2 2" xfId="19069"/>
    <cellStyle name="Normal 3 4 2 5 3 3" xfId="19070"/>
    <cellStyle name="Normal 3 4 2 5 4" xfId="19071"/>
    <cellStyle name="Normal 3 4 2 5 4 2" xfId="19072"/>
    <cellStyle name="Normal 3 4 2 5 5" xfId="19073"/>
    <cellStyle name="Normal 3 4 2 6" xfId="19074"/>
    <cellStyle name="Normal 3 4 2 6 2" xfId="19075"/>
    <cellStyle name="Normal 3 4 2 6 2 2" xfId="19076"/>
    <cellStyle name="Normal 3 4 2 6 2 2 2" xfId="19077"/>
    <cellStyle name="Normal 3 4 2 6 2 2 2 2" xfId="19078"/>
    <cellStyle name="Normal 3 4 2 6 2 2 3" xfId="19079"/>
    <cellStyle name="Normal 3 4 2 6 2 3" xfId="19080"/>
    <cellStyle name="Normal 3 4 2 6 2 3 2" xfId="19081"/>
    <cellStyle name="Normal 3 4 2 6 2 4" xfId="19082"/>
    <cellStyle name="Normal 3 4 2 6 3" xfId="19083"/>
    <cellStyle name="Normal 3 4 2 6 3 2" xfId="19084"/>
    <cellStyle name="Normal 3 4 2 6 3 2 2" xfId="19085"/>
    <cellStyle name="Normal 3 4 2 6 3 3" xfId="19086"/>
    <cellStyle name="Normal 3 4 2 6 4" xfId="19087"/>
    <cellStyle name="Normal 3 4 2 6 4 2" xfId="19088"/>
    <cellStyle name="Normal 3 4 2 6 5" xfId="19089"/>
    <cellStyle name="Normal 3 4 2 7" xfId="19090"/>
    <cellStyle name="Normal 3 4 2 7 2" xfId="19091"/>
    <cellStyle name="Normal 3 4 2 7 2 2" xfId="19092"/>
    <cellStyle name="Normal 3 4 2 7 2 2 2" xfId="19093"/>
    <cellStyle name="Normal 3 4 2 7 2 2 2 2" xfId="19094"/>
    <cellStyle name="Normal 3 4 2 7 2 2 3" xfId="19095"/>
    <cellStyle name="Normal 3 4 2 7 2 3" xfId="19096"/>
    <cellStyle name="Normal 3 4 2 7 2 3 2" xfId="19097"/>
    <cellStyle name="Normal 3 4 2 7 2 4" xfId="19098"/>
    <cellStyle name="Normal 3 4 2 7 3" xfId="19099"/>
    <cellStyle name="Normal 3 4 2 7 3 2" xfId="19100"/>
    <cellStyle name="Normal 3 4 2 7 3 2 2" xfId="19101"/>
    <cellStyle name="Normal 3 4 2 7 3 3" xfId="19102"/>
    <cellStyle name="Normal 3 4 2 7 4" xfId="19103"/>
    <cellStyle name="Normal 3 4 2 7 4 2" xfId="19104"/>
    <cellStyle name="Normal 3 4 2 7 5" xfId="19105"/>
    <cellStyle name="Normal 3 4 2 8" xfId="19106"/>
    <cellStyle name="Normal 3 4 2 8 2" xfId="19107"/>
    <cellStyle name="Normal 3 4 2 8 2 2" xfId="19108"/>
    <cellStyle name="Normal 3 4 2 8 2 2 2" xfId="19109"/>
    <cellStyle name="Normal 3 4 2 8 2 3" xfId="19110"/>
    <cellStyle name="Normal 3 4 2 8 3" xfId="19111"/>
    <cellStyle name="Normal 3 4 2 8 3 2" xfId="19112"/>
    <cellStyle name="Normal 3 4 2 8 4" xfId="19113"/>
    <cellStyle name="Normal 3 4 2 9" xfId="19114"/>
    <cellStyle name="Normal 3 4 2 9 2" xfId="19115"/>
    <cellStyle name="Normal 3 4 2 9 2 2" xfId="19116"/>
    <cellStyle name="Normal 3 4 2 9 3" xfId="19117"/>
    <cellStyle name="Normal 3 4 3" xfId="19118"/>
    <cellStyle name="Normal 3 4 3 10" xfId="19119"/>
    <cellStyle name="Normal 3 4 3 10 2" xfId="19120"/>
    <cellStyle name="Normal 3 4 3 11" xfId="19121"/>
    <cellStyle name="Normal 3 4 3 12" xfId="29286"/>
    <cellStyle name="Normal 3 4 3 2" xfId="19122"/>
    <cellStyle name="Normal 3 4 3 2 10" xfId="19123"/>
    <cellStyle name="Normal 3 4 3 2 11" xfId="29287"/>
    <cellStyle name="Normal 3 4 3 2 2" xfId="19124"/>
    <cellStyle name="Normal 3 4 3 2 2 2" xfId="19125"/>
    <cellStyle name="Normal 3 4 3 2 2 2 2" xfId="19126"/>
    <cellStyle name="Normal 3 4 3 2 2 2 2 2" xfId="19127"/>
    <cellStyle name="Normal 3 4 3 2 2 2 2 2 2" xfId="19128"/>
    <cellStyle name="Normal 3 4 3 2 2 2 2 2 2 2" xfId="19129"/>
    <cellStyle name="Normal 3 4 3 2 2 2 2 2 3" xfId="19130"/>
    <cellStyle name="Normal 3 4 3 2 2 2 2 3" xfId="19131"/>
    <cellStyle name="Normal 3 4 3 2 2 2 2 3 2" xfId="19132"/>
    <cellStyle name="Normal 3 4 3 2 2 2 2 4" xfId="19133"/>
    <cellStyle name="Normal 3 4 3 2 2 2 3" xfId="19134"/>
    <cellStyle name="Normal 3 4 3 2 2 2 3 2" xfId="19135"/>
    <cellStyle name="Normal 3 4 3 2 2 2 3 2 2" xfId="19136"/>
    <cellStyle name="Normal 3 4 3 2 2 2 3 3" xfId="19137"/>
    <cellStyle name="Normal 3 4 3 2 2 2 4" xfId="19138"/>
    <cellStyle name="Normal 3 4 3 2 2 2 4 2" xfId="19139"/>
    <cellStyle name="Normal 3 4 3 2 2 2 5" xfId="19140"/>
    <cellStyle name="Normal 3 4 3 2 2 3" xfId="19141"/>
    <cellStyle name="Normal 3 4 3 2 2 3 2" xfId="19142"/>
    <cellStyle name="Normal 3 4 3 2 2 3 2 2" xfId="19143"/>
    <cellStyle name="Normal 3 4 3 2 2 3 2 2 2" xfId="19144"/>
    <cellStyle name="Normal 3 4 3 2 2 3 2 2 2 2" xfId="19145"/>
    <cellStyle name="Normal 3 4 3 2 2 3 2 2 3" xfId="19146"/>
    <cellStyle name="Normal 3 4 3 2 2 3 2 3" xfId="19147"/>
    <cellStyle name="Normal 3 4 3 2 2 3 2 3 2" xfId="19148"/>
    <cellStyle name="Normal 3 4 3 2 2 3 2 4" xfId="19149"/>
    <cellStyle name="Normal 3 4 3 2 2 3 3" xfId="19150"/>
    <cellStyle name="Normal 3 4 3 2 2 3 3 2" xfId="19151"/>
    <cellStyle name="Normal 3 4 3 2 2 3 3 2 2" xfId="19152"/>
    <cellStyle name="Normal 3 4 3 2 2 3 3 3" xfId="19153"/>
    <cellStyle name="Normal 3 4 3 2 2 3 4" xfId="19154"/>
    <cellStyle name="Normal 3 4 3 2 2 3 4 2" xfId="19155"/>
    <cellStyle name="Normal 3 4 3 2 2 3 5" xfId="19156"/>
    <cellStyle name="Normal 3 4 3 2 2 4" xfId="19157"/>
    <cellStyle name="Normal 3 4 3 2 2 4 2" xfId="19158"/>
    <cellStyle name="Normal 3 4 3 2 2 4 2 2" xfId="19159"/>
    <cellStyle name="Normal 3 4 3 2 2 4 2 2 2" xfId="19160"/>
    <cellStyle name="Normal 3 4 3 2 2 4 2 3" xfId="19161"/>
    <cellStyle name="Normal 3 4 3 2 2 4 3" xfId="19162"/>
    <cellStyle name="Normal 3 4 3 2 2 4 3 2" xfId="19163"/>
    <cellStyle name="Normal 3 4 3 2 2 4 4" xfId="19164"/>
    <cellStyle name="Normal 3 4 3 2 2 5" xfId="19165"/>
    <cellStyle name="Normal 3 4 3 2 2 5 2" xfId="19166"/>
    <cellStyle name="Normal 3 4 3 2 2 5 2 2" xfId="19167"/>
    <cellStyle name="Normal 3 4 3 2 2 5 3" xfId="19168"/>
    <cellStyle name="Normal 3 4 3 2 2 6" xfId="19169"/>
    <cellStyle name="Normal 3 4 3 2 2 6 2" xfId="19170"/>
    <cellStyle name="Normal 3 4 3 2 2 7" xfId="19171"/>
    <cellStyle name="Normal 3 4 3 2 2 8" xfId="29288"/>
    <cellStyle name="Normal 3 4 3 2 3" xfId="19172"/>
    <cellStyle name="Normal 3 4 3 2 3 2" xfId="19173"/>
    <cellStyle name="Normal 3 4 3 2 3 2 2" xfId="19174"/>
    <cellStyle name="Normal 3 4 3 2 3 2 2 2" xfId="19175"/>
    <cellStyle name="Normal 3 4 3 2 3 2 2 2 2" xfId="19176"/>
    <cellStyle name="Normal 3 4 3 2 3 2 2 3" xfId="19177"/>
    <cellStyle name="Normal 3 4 3 2 3 2 3" xfId="19178"/>
    <cellStyle name="Normal 3 4 3 2 3 2 3 2" xfId="19179"/>
    <cellStyle name="Normal 3 4 3 2 3 2 4" xfId="19180"/>
    <cellStyle name="Normal 3 4 3 2 3 3" xfId="19181"/>
    <cellStyle name="Normal 3 4 3 2 3 3 2" xfId="19182"/>
    <cellStyle name="Normal 3 4 3 2 3 3 2 2" xfId="19183"/>
    <cellStyle name="Normal 3 4 3 2 3 3 3" xfId="19184"/>
    <cellStyle name="Normal 3 4 3 2 3 4" xfId="19185"/>
    <cellStyle name="Normal 3 4 3 2 3 4 2" xfId="19186"/>
    <cellStyle name="Normal 3 4 3 2 3 5" xfId="19187"/>
    <cellStyle name="Normal 3 4 3 2 4" xfId="19188"/>
    <cellStyle name="Normal 3 4 3 2 4 2" xfId="19189"/>
    <cellStyle name="Normal 3 4 3 2 4 2 2" xfId="19190"/>
    <cellStyle name="Normal 3 4 3 2 4 2 2 2" xfId="19191"/>
    <cellStyle name="Normal 3 4 3 2 4 2 2 2 2" xfId="19192"/>
    <cellStyle name="Normal 3 4 3 2 4 2 2 3" xfId="19193"/>
    <cellStyle name="Normal 3 4 3 2 4 2 3" xfId="19194"/>
    <cellStyle name="Normal 3 4 3 2 4 2 3 2" xfId="19195"/>
    <cellStyle name="Normal 3 4 3 2 4 2 4" xfId="19196"/>
    <cellStyle name="Normal 3 4 3 2 4 3" xfId="19197"/>
    <cellStyle name="Normal 3 4 3 2 4 3 2" xfId="19198"/>
    <cellStyle name="Normal 3 4 3 2 4 3 2 2" xfId="19199"/>
    <cellStyle name="Normal 3 4 3 2 4 3 3" xfId="19200"/>
    <cellStyle name="Normal 3 4 3 2 4 4" xfId="19201"/>
    <cellStyle name="Normal 3 4 3 2 4 4 2" xfId="19202"/>
    <cellStyle name="Normal 3 4 3 2 4 5" xfId="19203"/>
    <cellStyle name="Normal 3 4 3 2 5" xfId="19204"/>
    <cellStyle name="Normal 3 4 3 2 5 2" xfId="19205"/>
    <cellStyle name="Normal 3 4 3 2 5 2 2" xfId="19206"/>
    <cellStyle name="Normal 3 4 3 2 5 2 2 2" xfId="19207"/>
    <cellStyle name="Normal 3 4 3 2 5 2 2 2 2" xfId="19208"/>
    <cellStyle name="Normal 3 4 3 2 5 2 2 3" xfId="19209"/>
    <cellStyle name="Normal 3 4 3 2 5 2 3" xfId="19210"/>
    <cellStyle name="Normal 3 4 3 2 5 2 3 2" xfId="19211"/>
    <cellStyle name="Normal 3 4 3 2 5 2 4" xfId="19212"/>
    <cellStyle name="Normal 3 4 3 2 5 3" xfId="19213"/>
    <cellStyle name="Normal 3 4 3 2 5 3 2" xfId="19214"/>
    <cellStyle name="Normal 3 4 3 2 5 3 2 2" xfId="19215"/>
    <cellStyle name="Normal 3 4 3 2 5 3 3" xfId="19216"/>
    <cellStyle name="Normal 3 4 3 2 5 4" xfId="19217"/>
    <cellStyle name="Normal 3 4 3 2 5 4 2" xfId="19218"/>
    <cellStyle name="Normal 3 4 3 2 5 5" xfId="19219"/>
    <cellStyle name="Normal 3 4 3 2 6" xfId="19220"/>
    <cellStyle name="Normal 3 4 3 2 6 2" xfId="19221"/>
    <cellStyle name="Normal 3 4 3 2 6 2 2" xfId="19222"/>
    <cellStyle name="Normal 3 4 3 2 6 2 2 2" xfId="19223"/>
    <cellStyle name="Normal 3 4 3 2 6 2 3" xfId="19224"/>
    <cellStyle name="Normal 3 4 3 2 6 3" xfId="19225"/>
    <cellStyle name="Normal 3 4 3 2 6 3 2" xfId="19226"/>
    <cellStyle name="Normal 3 4 3 2 6 4" xfId="19227"/>
    <cellStyle name="Normal 3 4 3 2 7" xfId="19228"/>
    <cellStyle name="Normal 3 4 3 2 7 2" xfId="19229"/>
    <cellStyle name="Normal 3 4 3 2 7 2 2" xfId="19230"/>
    <cellStyle name="Normal 3 4 3 2 7 3" xfId="19231"/>
    <cellStyle name="Normal 3 4 3 2 8" xfId="19232"/>
    <cellStyle name="Normal 3 4 3 2 8 2" xfId="19233"/>
    <cellStyle name="Normal 3 4 3 2 9" xfId="19234"/>
    <cellStyle name="Normal 3 4 3 2 9 2" xfId="19235"/>
    <cellStyle name="Normal 3 4 3 3" xfId="19236"/>
    <cellStyle name="Normal 3 4 3 3 2" xfId="19237"/>
    <cellStyle name="Normal 3 4 3 3 2 2" xfId="19238"/>
    <cellStyle name="Normal 3 4 3 3 2 2 2" xfId="19239"/>
    <cellStyle name="Normal 3 4 3 3 2 2 2 2" xfId="19240"/>
    <cellStyle name="Normal 3 4 3 3 2 2 2 2 2" xfId="19241"/>
    <cellStyle name="Normal 3 4 3 3 2 2 2 3" xfId="19242"/>
    <cellStyle name="Normal 3 4 3 3 2 2 3" xfId="19243"/>
    <cellStyle name="Normal 3 4 3 3 2 2 3 2" xfId="19244"/>
    <cellStyle name="Normal 3 4 3 3 2 2 4" xfId="19245"/>
    <cellStyle name="Normal 3 4 3 3 2 3" xfId="19246"/>
    <cellStyle name="Normal 3 4 3 3 2 3 2" xfId="19247"/>
    <cellStyle name="Normal 3 4 3 3 2 3 2 2" xfId="19248"/>
    <cellStyle name="Normal 3 4 3 3 2 3 3" xfId="19249"/>
    <cellStyle name="Normal 3 4 3 3 2 4" xfId="19250"/>
    <cellStyle name="Normal 3 4 3 3 2 4 2" xfId="19251"/>
    <cellStyle name="Normal 3 4 3 3 2 5" xfId="19252"/>
    <cellStyle name="Normal 3 4 3 3 3" xfId="19253"/>
    <cellStyle name="Normal 3 4 3 3 3 2" xfId="19254"/>
    <cellStyle name="Normal 3 4 3 3 3 2 2" xfId="19255"/>
    <cellStyle name="Normal 3 4 3 3 3 2 2 2" xfId="19256"/>
    <cellStyle name="Normal 3 4 3 3 3 2 2 2 2" xfId="19257"/>
    <cellStyle name="Normal 3 4 3 3 3 2 2 3" xfId="19258"/>
    <cellStyle name="Normal 3 4 3 3 3 2 3" xfId="19259"/>
    <cellStyle name="Normal 3 4 3 3 3 2 3 2" xfId="19260"/>
    <cellStyle name="Normal 3 4 3 3 3 2 4" xfId="19261"/>
    <cellStyle name="Normal 3 4 3 3 3 3" xfId="19262"/>
    <cellStyle name="Normal 3 4 3 3 3 3 2" xfId="19263"/>
    <cellStyle name="Normal 3 4 3 3 3 3 2 2" xfId="19264"/>
    <cellStyle name="Normal 3 4 3 3 3 3 3" xfId="19265"/>
    <cellStyle name="Normal 3 4 3 3 3 4" xfId="19266"/>
    <cellStyle name="Normal 3 4 3 3 3 4 2" xfId="19267"/>
    <cellStyle name="Normal 3 4 3 3 3 5" xfId="19268"/>
    <cellStyle name="Normal 3 4 3 3 4" xfId="19269"/>
    <cellStyle name="Normal 3 4 3 3 4 2" xfId="19270"/>
    <cellStyle name="Normal 3 4 3 3 4 2 2" xfId="19271"/>
    <cellStyle name="Normal 3 4 3 3 4 2 2 2" xfId="19272"/>
    <cellStyle name="Normal 3 4 3 3 4 2 3" xfId="19273"/>
    <cellStyle name="Normal 3 4 3 3 4 3" xfId="19274"/>
    <cellStyle name="Normal 3 4 3 3 4 3 2" xfId="19275"/>
    <cellStyle name="Normal 3 4 3 3 4 4" xfId="19276"/>
    <cellStyle name="Normal 3 4 3 3 5" xfId="19277"/>
    <cellStyle name="Normal 3 4 3 3 5 2" xfId="19278"/>
    <cellStyle name="Normal 3 4 3 3 5 2 2" xfId="19279"/>
    <cellStyle name="Normal 3 4 3 3 5 3" xfId="19280"/>
    <cellStyle name="Normal 3 4 3 3 6" xfId="19281"/>
    <cellStyle name="Normal 3 4 3 3 6 2" xfId="19282"/>
    <cellStyle name="Normal 3 4 3 3 7" xfId="19283"/>
    <cellStyle name="Normal 3 4 3 3 8" xfId="29289"/>
    <cellStyle name="Normal 3 4 3 4" xfId="19284"/>
    <cellStyle name="Normal 3 4 3 4 2" xfId="19285"/>
    <cellStyle name="Normal 3 4 3 4 2 2" xfId="19286"/>
    <cellStyle name="Normal 3 4 3 4 2 2 2" xfId="19287"/>
    <cellStyle name="Normal 3 4 3 4 2 2 2 2" xfId="19288"/>
    <cellStyle name="Normal 3 4 3 4 2 2 3" xfId="19289"/>
    <cellStyle name="Normal 3 4 3 4 2 3" xfId="19290"/>
    <cellStyle name="Normal 3 4 3 4 2 3 2" xfId="19291"/>
    <cellStyle name="Normal 3 4 3 4 2 4" xfId="19292"/>
    <cellStyle name="Normal 3 4 3 4 3" xfId="19293"/>
    <cellStyle name="Normal 3 4 3 4 3 2" xfId="19294"/>
    <cellStyle name="Normal 3 4 3 4 3 2 2" xfId="19295"/>
    <cellStyle name="Normal 3 4 3 4 3 3" xfId="19296"/>
    <cellStyle name="Normal 3 4 3 4 4" xfId="19297"/>
    <cellStyle name="Normal 3 4 3 4 4 2" xfId="19298"/>
    <cellStyle name="Normal 3 4 3 4 5" xfId="19299"/>
    <cellStyle name="Normal 3 4 3 5" xfId="19300"/>
    <cellStyle name="Normal 3 4 3 5 2" xfId="19301"/>
    <cellStyle name="Normal 3 4 3 5 2 2" xfId="19302"/>
    <cellStyle name="Normal 3 4 3 5 2 2 2" xfId="19303"/>
    <cellStyle name="Normal 3 4 3 5 2 2 2 2" xfId="19304"/>
    <cellStyle name="Normal 3 4 3 5 2 2 3" xfId="19305"/>
    <cellStyle name="Normal 3 4 3 5 2 3" xfId="19306"/>
    <cellStyle name="Normal 3 4 3 5 2 3 2" xfId="19307"/>
    <cellStyle name="Normal 3 4 3 5 2 4" xfId="19308"/>
    <cellStyle name="Normal 3 4 3 5 3" xfId="19309"/>
    <cellStyle name="Normal 3 4 3 5 3 2" xfId="19310"/>
    <cellStyle name="Normal 3 4 3 5 3 2 2" xfId="19311"/>
    <cellStyle name="Normal 3 4 3 5 3 3" xfId="19312"/>
    <cellStyle name="Normal 3 4 3 5 4" xfId="19313"/>
    <cellStyle name="Normal 3 4 3 5 4 2" xfId="19314"/>
    <cellStyle name="Normal 3 4 3 5 5" xfId="19315"/>
    <cellStyle name="Normal 3 4 3 6" xfId="19316"/>
    <cellStyle name="Normal 3 4 3 6 2" xfId="19317"/>
    <cellStyle name="Normal 3 4 3 6 2 2" xfId="19318"/>
    <cellStyle name="Normal 3 4 3 6 2 2 2" xfId="19319"/>
    <cellStyle name="Normal 3 4 3 6 2 2 2 2" xfId="19320"/>
    <cellStyle name="Normal 3 4 3 6 2 2 3" xfId="19321"/>
    <cellStyle name="Normal 3 4 3 6 2 3" xfId="19322"/>
    <cellStyle name="Normal 3 4 3 6 2 3 2" xfId="19323"/>
    <cellStyle name="Normal 3 4 3 6 2 4" xfId="19324"/>
    <cellStyle name="Normal 3 4 3 6 3" xfId="19325"/>
    <cellStyle name="Normal 3 4 3 6 3 2" xfId="19326"/>
    <cellStyle name="Normal 3 4 3 6 3 2 2" xfId="19327"/>
    <cellStyle name="Normal 3 4 3 6 3 3" xfId="19328"/>
    <cellStyle name="Normal 3 4 3 6 4" xfId="19329"/>
    <cellStyle name="Normal 3 4 3 6 4 2" xfId="19330"/>
    <cellStyle name="Normal 3 4 3 6 5" xfId="19331"/>
    <cellStyle name="Normal 3 4 3 7" xfId="19332"/>
    <cellStyle name="Normal 3 4 3 7 2" xfId="19333"/>
    <cellStyle name="Normal 3 4 3 7 2 2" xfId="19334"/>
    <cellStyle name="Normal 3 4 3 7 2 2 2" xfId="19335"/>
    <cellStyle name="Normal 3 4 3 7 2 3" xfId="19336"/>
    <cellStyle name="Normal 3 4 3 7 3" xfId="19337"/>
    <cellStyle name="Normal 3 4 3 7 3 2" xfId="19338"/>
    <cellStyle name="Normal 3 4 3 7 4" xfId="19339"/>
    <cellStyle name="Normal 3 4 3 8" xfId="19340"/>
    <cellStyle name="Normal 3 4 3 8 2" xfId="19341"/>
    <cellStyle name="Normal 3 4 3 8 2 2" xfId="19342"/>
    <cellStyle name="Normal 3 4 3 8 3" xfId="19343"/>
    <cellStyle name="Normal 3 4 3 9" xfId="19344"/>
    <cellStyle name="Normal 3 4 3 9 2" xfId="19345"/>
    <cellStyle name="Normal 3 4 4" xfId="19346"/>
    <cellStyle name="Normal 3 4 4 10" xfId="19347"/>
    <cellStyle name="Normal 3 4 4 11" xfId="29290"/>
    <cellStyle name="Normal 3 4 4 2" xfId="19348"/>
    <cellStyle name="Normal 3 4 4 2 2" xfId="19349"/>
    <cellStyle name="Normal 3 4 4 2 2 2" xfId="19350"/>
    <cellStyle name="Normal 3 4 4 2 2 2 2" xfId="19351"/>
    <cellStyle name="Normal 3 4 4 2 2 2 2 2" xfId="19352"/>
    <cellStyle name="Normal 3 4 4 2 2 2 2 2 2" xfId="19353"/>
    <cellStyle name="Normal 3 4 4 2 2 2 2 3" xfId="19354"/>
    <cellStyle name="Normal 3 4 4 2 2 2 3" xfId="19355"/>
    <cellStyle name="Normal 3 4 4 2 2 2 3 2" xfId="19356"/>
    <cellStyle name="Normal 3 4 4 2 2 2 4" xfId="19357"/>
    <cellStyle name="Normal 3 4 4 2 2 3" xfId="19358"/>
    <cellStyle name="Normal 3 4 4 2 2 3 2" xfId="19359"/>
    <cellStyle name="Normal 3 4 4 2 2 3 2 2" xfId="19360"/>
    <cellStyle name="Normal 3 4 4 2 2 3 3" xfId="19361"/>
    <cellStyle name="Normal 3 4 4 2 2 4" xfId="19362"/>
    <cellStyle name="Normal 3 4 4 2 2 4 2" xfId="19363"/>
    <cellStyle name="Normal 3 4 4 2 2 5" xfId="19364"/>
    <cellStyle name="Normal 3 4 4 2 3" xfId="19365"/>
    <cellStyle name="Normal 3 4 4 2 3 2" xfId="19366"/>
    <cellStyle name="Normal 3 4 4 2 3 2 2" xfId="19367"/>
    <cellStyle name="Normal 3 4 4 2 3 2 2 2" xfId="19368"/>
    <cellStyle name="Normal 3 4 4 2 3 2 2 2 2" xfId="19369"/>
    <cellStyle name="Normal 3 4 4 2 3 2 2 3" xfId="19370"/>
    <cellStyle name="Normal 3 4 4 2 3 2 3" xfId="19371"/>
    <cellStyle name="Normal 3 4 4 2 3 2 3 2" xfId="19372"/>
    <cellStyle name="Normal 3 4 4 2 3 2 4" xfId="19373"/>
    <cellStyle name="Normal 3 4 4 2 3 3" xfId="19374"/>
    <cellStyle name="Normal 3 4 4 2 3 3 2" xfId="19375"/>
    <cellStyle name="Normal 3 4 4 2 3 3 2 2" xfId="19376"/>
    <cellStyle name="Normal 3 4 4 2 3 3 3" xfId="19377"/>
    <cellStyle name="Normal 3 4 4 2 3 4" xfId="19378"/>
    <cellStyle name="Normal 3 4 4 2 3 4 2" xfId="19379"/>
    <cellStyle name="Normal 3 4 4 2 3 5" xfId="19380"/>
    <cellStyle name="Normal 3 4 4 2 4" xfId="19381"/>
    <cellStyle name="Normal 3 4 4 2 4 2" xfId="19382"/>
    <cellStyle name="Normal 3 4 4 2 4 2 2" xfId="19383"/>
    <cellStyle name="Normal 3 4 4 2 4 2 2 2" xfId="19384"/>
    <cellStyle name="Normal 3 4 4 2 4 2 3" xfId="19385"/>
    <cellStyle name="Normal 3 4 4 2 4 3" xfId="19386"/>
    <cellStyle name="Normal 3 4 4 2 4 3 2" xfId="19387"/>
    <cellStyle name="Normal 3 4 4 2 4 4" xfId="19388"/>
    <cellStyle name="Normal 3 4 4 2 5" xfId="19389"/>
    <cellStyle name="Normal 3 4 4 2 5 2" xfId="19390"/>
    <cellStyle name="Normal 3 4 4 2 5 2 2" xfId="19391"/>
    <cellStyle name="Normal 3 4 4 2 5 3" xfId="19392"/>
    <cellStyle name="Normal 3 4 4 2 6" xfId="19393"/>
    <cellStyle name="Normal 3 4 4 2 6 2" xfId="19394"/>
    <cellStyle name="Normal 3 4 4 2 7" xfId="19395"/>
    <cellStyle name="Normal 3 4 4 2 8" xfId="29291"/>
    <cellStyle name="Normal 3 4 4 3" xfId="19396"/>
    <cellStyle name="Normal 3 4 4 3 2" xfId="19397"/>
    <cellStyle name="Normal 3 4 4 3 2 2" xfId="19398"/>
    <cellStyle name="Normal 3 4 4 3 2 2 2" xfId="19399"/>
    <cellStyle name="Normal 3 4 4 3 2 2 2 2" xfId="19400"/>
    <cellStyle name="Normal 3 4 4 3 2 2 3" xfId="19401"/>
    <cellStyle name="Normal 3 4 4 3 2 3" xfId="19402"/>
    <cellStyle name="Normal 3 4 4 3 2 3 2" xfId="19403"/>
    <cellStyle name="Normal 3 4 4 3 2 4" xfId="19404"/>
    <cellStyle name="Normal 3 4 4 3 3" xfId="19405"/>
    <cellStyle name="Normal 3 4 4 3 3 2" xfId="19406"/>
    <cellStyle name="Normal 3 4 4 3 3 2 2" xfId="19407"/>
    <cellStyle name="Normal 3 4 4 3 3 3" xfId="19408"/>
    <cellStyle name="Normal 3 4 4 3 4" xfId="19409"/>
    <cellStyle name="Normal 3 4 4 3 4 2" xfId="19410"/>
    <cellStyle name="Normal 3 4 4 3 5" xfId="19411"/>
    <cellStyle name="Normal 3 4 4 4" xfId="19412"/>
    <cellStyle name="Normal 3 4 4 4 2" xfId="19413"/>
    <cellStyle name="Normal 3 4 4 4 2 2" xfId="19414"/>
    <cellStyle name="Normal 3 4 4 4 2 2 2" xfId="19415"/>
    <cellStyle name="Normal 3 4 4 4 2 2 2 2" xfId="19416"/>
    <cellStyle name="Normal 3 4 4 4 2 2 3" xfId="19417"/>
    <cellStyle name="Normal 3 4 4 4 2 3" xfId="19418"/>
    <cellStyle name="Normal 3 4 4 4 2 3 2" xfId="19419"/>
    <cellStyle name="Normal 3 4 4 4 2 4" xfId="19420"/>
    <cellStyle name="Normal 3 4 4 4 3" xfId="19421"/>
    <cellStyle name="Normal 3 4 4 4 3 2" xfId="19422"/>
    <cellStyle name="Normal 3 4 4 4 3 2 2" xfId="19423"/>
    <cellStyle name="Normal 3 4 4 4 3 3" xfId="19424"/>
    <cellStyle name="Normal 3 4 4 4 4" xfId="19425"/>
    <cellStyle name="Normal 3 4 4 4 4 2" xfId="19426"/>
    <cellStyle name="Normal 3 4 4 4 5" xfId="19427"/>
    <cellStyle name="Normal 3 4 4 5" xfId="19428"/>
    <cellStyle name="Normal 3 4 4 5 2" xfId="19429"/>
    <cellStyle name="Normal 3 4 4 5 2 2" xfId="19430"/>
    <cellStyle name="Normal 3 4 4 5 2 2 2" xfId="19431"/>
    <cellStyle name="Normal 3 4 4 5 2 2 2 2" xfId="19432"/>
    <cellStyle name="Normal 3 4 4 5 2 2 3" xfId="19433"/>
    <cellStyle name="Normal 3 4 4 5 2 3" xfId="19434"/>
    <cellStyle name="Normal 3 4 4 5 2 3 2" xfId="19435"/>
    <cellStyle name="Normal 3 4 4 5 2 4" xfId="19436"/>
    <cellStyle name="Normal 3 4 4 5 3" xfId="19437"/>
    <cellStyle name="Normal 3 4 4 5 3 2" xfId="19438"/>
    <cellStyle name="Normal 3 4 4 5 3 2 2" xfId="19439"/>
    <cellStyle name="Normal 3 4 4 5 3 3" xfId="19440"/>
    <cellStyle name="Normal 3 4 4 5 4" xfId="19441"/>
    <cellStyle name="Normal 3 4 4 5 4 2" xfId="19442"/>
    <cellStyle name="Normal 3 4 4 5 5" xfId="19443"/>
    <cellStyle name="Normal 3 4 4 6" xfId="19444"/>
    <cellStyle name="Normal 3 4 4 6 2" xfId="19445"/>
    <cellStyle name="Normal 3 4 4 6 2 2" xfId="19446"/>
    <cellStyle name="Normal 3 4 4 6 2 2 2" xfId="19447"/>
    <cellStyle name="Normal 3 4 4 6 2 3" xfId="19448"/>
    <cellStyle name="Normal 3 4 4 6 3" xfId="19449"/>
    <cellStyle name="Normal 3 4 4 6 3 2" xfId="19450"/>
    <cellStyle name="Normal 3 4 4 6 4" xfId="19451"/>
    <cellStyle name="Normal 3 4 4 7" xfId="19452"/>
    <cellStyle name="Normal 3 4 4 7 2" xfId="19453"/>
    <cellStyle name="Normal 3 4 4 7 2 2" xfId="19454"/>
    <cellStyle name="Normal 3 4 4 7 3" xfId="19455"/>
    <cellStyle name="Normal 3 4 4 8" xfId="19456"/>
    <cellStyle name="Normal 3 4 4 8 2" xfId="19457"/>
    <cellStyle name="Normal 3 4 4 9" xfId="19458"/>
    <cellStyle name="Normal 3 4 4 9 2" xfId="19459"/>
    <cellStyle name="Normal 3 4 5" xfId="19460"/>
    <cellStyle name="Normal 3 4 5 10" xfId="19461"/>
    <cellStyle name="Normal 3 4 5 11" xfId="29292"/>
    <cellStyle name="Normal 3 4 5 2" xfId="19462"/>
    <cellStyle name="Normal 3 4 5 2 2" xfId="19463"/>
    <cellStyle name="Normal 3 4 5 2 2 2" xfId="19464"/>
    <cellStyle name="Normal 3 4 5 2 2 2 2" xfId="19465"/>
    <cellStyle name="Normal 3 4 5 2 2 2 2 2" xfId="19466"/>
    <cellStyle name="Normal 3 4 5 2 2 2 2 2 2" xfId="19467"/>
    <cellStyle name="Normal 3 4 5 2 2 2 2 3" xfId="19468"/>
    <cellStyle name="Normal 3 4 5 2 2 2 3" xfId="19469"/>
    <cellStyle name="Normal 3 4 5 2 2 2 3 2" xfId="19470"/>
    <cellStyle name="Normal 3 4 5 2 2 2 4" xfId="19471"/>
    <cellStyle name="Normal 3 4 5 2 2 3" xfId="19472"/>
    <cellStyle name="Normal 3 4 5 2 2 3 2" xfId="19473"/>
    <cellStyle name="Normal 3 4 5 2 2 3 2 2" xfId="19474"/>
    <cellStyle name="Normal 3 4 5 2 2 3 3" xfId="19475"/>
    <cellStyle name="Normal 3 4 5 2 2 4" xfId="19476"/>
    <cellStyle name="Normal 3 4 5 2 2 4 2" xfId="19477"/>
    <cellStyle name="Normal 3 4 5 2 2 5" xfId="19478"/>
    <cellStyle name="Normal 3 4 5 2 3" xfId="19479"/>
    <cellStyle name="Normal 3 4 5 2 3 2" xfId="19480"/>
    <cellStyle name="Normal 3 4 5 2 3 2 2" xfId="19481"/>
    <cellStyle name="Normal 3 4 5 2 3 2 2 2" xfId="19482"/>
    <cellStyle name="Normal 3 4 5 2 3 2 2 2 2" xfId="19483"/>
    <cellStyle name="Normal 3 4 5 2 3 2 2 3" xfId="19484"/>
    <cellStyle name="Normal 3 4 5 2 3 2 3" xfId="19485"/>
    <cellStyle name="Normal 3 4 5 2 3 2 3 2" xfId="19486"/>
    <cellStyle name="Normal 3 4 5 2 3 2 4" xfId="19487"/>
    <cellStyle name="Normal 3 4 5 2 3 3" xfId="19488"/>
    <cellStyle name="Normal 3 4 5 2 3 3 2" xfId="19489"/>
    <cellStyle name="Normal 3 4 5 2 3 3 2 2" xfId="19490"/>
    <cellStyle name="Normal 3 4 5 2 3 3 3" xfId="19491"/>
    <cellStyle name="Normal 3 4 5 2 3 4" xfId="19492"/>
    <cellStyle name="Normal 3 4 5 2 3 4 2" xfId="19493"/>
    <cellStyle name="Normal 3 4 5 2 3 5" xfId="19494"/>
    <cellStyle name="Normal 3 4 5 2 4" xfId="19495"/>
    <cellStyle name="Normal 3 4 5 2 4 2" xfId="19496"/>
    <cellStyle name="Normal 3 4 5 2 4 2 2" xfId="19497"/>
    <cellStyle name="Normal 3 4 5 2 4 2 2 2" xfId="19498"/>
    <cellStyle name="Normal 3 4 5 2 4 2 3" xfId="19499"/>
    <cellStyle name="Normal 3 4 5 2 4 3" xfId="19500"/>
    <cellStyle name="Normal 3 4 5 2 4 3 2" xfId="19501"/>
    <cellStyle name="Normal 3 4 5 2 4 4" xfId="19502"/>
    <cellStyle name="Normal 3 4 5 2 5" xfId="19503"/>
    <cellStyle name="Normal 3 4 5 2 5 2" xfId="19504"/>
    <cellStyle name="Normal 3 4 5 2 5 2 2" xfId="19505"/>
    <cellStyle name="Normal 3 4 5 2 5 3" xfId="19506"/>
    <cellStyle name="Normal 3 4 5 2 6" xfId="19507"/>
    <cellStyle name="Normal 3 4 5 2 6 2" xfId="19508"/>
    <cellStyle name="Normal 3 4 5 2 7" xfId="19509"/>
    <cellStyle name="Normal 3 4 5 2 8" xfId="29293"/>
    <cellStyle name="Normal 3 4 5 3" xfId="19510"/>
    <cellStyle name="Normal 3 4 5 3 2" xfId="19511"/>
    <cellStyle name="Normal 3 4 5 3 2 2" xfId="19512"/>
    <cellStyle name="Normal 3 4 5 3 2 2 2" xfId="19513"/>
    <cellStyle name="Normal 3 4 5 3 2 2 2 2" xfId="19514"/>
    <cellStyle name="Normal 3 4 5 3 2 2 3" xfId="19515"/>
    <cellStyle name="Normal 3 4 5 3 2 3" xfId="19516"/>
    <cellStyle name="Normal 3 4 5 3 2 3 2" xfId="19517"/>
    <cellStyle name="Normal 3 4 5 3 2 4" xfId="19518"/>
    <cellStyle name="Normal 3 4 5 3 3" xfId="19519"/>
    <cellStyle name="Normal 3 4 5 3 3 2" xfId="19520"/>
    <cellStyle name="Normal 3 4 5 3 3 2 2" xfId="19521"/>
    <cellStyle name="Normal 3 4 5 3 3 3" xfId="19522"/>
    <cellStyle name="Normal 3 4 5 3 4" xfId="19523"/>
    <cellStyle name="Normal 3 4 5 3 4 2" xfId="19524"/>
    <cellStyle name="Normal 3 4 5 3 5" xfId="19525"/>
    <cellStyle name="Normal 3 4 5 4" xfId="19526"/>
    <cellStyle name="Normal 3 4 5 4 2" xfId="19527"/>
    <cellStyle name="Normal 3 4 5 4 2 2" xfId="19528"/>
    <cellStyle name="Normal 3 4 5 4 2 2 2" xfId="19529"/>
    <cellStyle name="Normal 3 4 5 4 2 2 2 2" xfId="19530"/>
    <cellStyle name="Normal 3 4 5 4 2 2 3" xfId="19531"/>
    <cellStyle name="Normal 3 4 5 4 2 3" xfId="19532"/>
    <cellStyle name="Normal 3 4 5 4 2 3 2" xfId="19533"/>
    <cellStyle name="Normal 3 4 5 4 2 4" xfId="19534"/>
    <cellStyle name="Normal 3 4 5 4 3" xfId="19535"/>
    <cellStyle name="Normal 3 4 5 4 3 2" xfId="19536"/>
    <cellStyle name="Normal 3 4 5 4 3 2 2" xfId="19537"/>
    <cellStyle name="Normal 3 4 5 4 3 3" xfId="19538"/>
    <cellStyle name="Normal 3 4 5 4 4" xfId="19539"/>
    <cellStyle name="Normal 3 4 5 4 4 2" xfId="19540"/>
    <cellStyle name="Normal 3 4 5 4 5" xfId="19541"/>
    <cellStyle name="Normal 3 4 5 5" xfId="19542"/>
    <cellStyle name="Normal 3 4 5 5 2" xfId="19543"/>
    <cellStyle name="Normal 3 4 5 5 2 2" xfId="19544"/>
    <cellStyle name="Normal 3 4 5 5 2 2 2" xfId="19545"/>
    <cellStyle name="Normal 3 4 5 5 2 2 2 2" xfId="19546"/>
    <cellStyle name="Normal 3 4 5 5 2 2 3" xfId="19547"/>
    <cellStyle name="Normal 3 4 5 5 2 3" xfId="19548"/>
    <cellStyle name="Normal 3 4 5 5 2 3 2" xfId="19549"/>
    <cellStyle name="Normal 3 4 5 5 2 4" xfId="19550"/>
    <cellStyle name="Normal 3 4 5 5 3" xfId="19551"/>
    <cellStyle name="Normal 3 4 5 5 3 2" xfId="19552"/>
    <cellStyle name="Normal 3 4 5 5 3 2 2" xfId="19553"/>
    <cellStyle name="Normal 3 4 5 5 3 3" xfId="19554"/>
    <cellStyle name="Normal 3 4 5 5 4" xfId="19555"/>
    <cellStyle name="Normal 3 4 5 5 4 2" xfId="19556"/>
    <cellStyle name="Normal 3 4 5 5 5" xfId="19557"/>
    <cellStyle name="Normal 3 4 5 6" xfId="19558"/>
    <cellStyle name="Normal 3 4 5 6 2" xfId="19559"/>
    <cellStyle name="Normal 3 4 5 6 2 2" xfId="19560"/>
    <cellStyle name="Normal 3 4 5 6 2 2 2" xfId="19561"/>
    <cellStyle name="Normal 3 4 5 6 2 3" xfId="19562"/>
    <cellStyle name="Normal 3 4 5 6 3" xfId="19563"/>
    <cellStyle name="Normal 3 4 5 6 3 2" xfId="19564"/>
    <cellStyle name="Normal 3 4 5 6 4" xfId="19565"/>
    <cellStyle name="Normal 3 4 5 7" xfId="19566"/>
    <cellStyle name="Normal 3 4 5 7 2" xfId="19567"/>
    <cellStyle name="Normal 3 4 5 7 2 2" xfId="19568"/>
    <cellStyle name="Normal 3 4 5 7 3" xfId="19569"/>
    <cellStyle name="Normal 3 4 5 8" xfId="19570"/>
    <cellStyle name="Normal 3 4 5 8 2" xfId="19571"/>
    <cellStyle name="Normal 3 4 5 9" xfId="19572"/>
    <cellStyle name="Normal 3 4 5 9 2" xfId="19573"/>
    <cellStyle name="Normal 3 4 6" xfId="19574"/>
    <cellStyle name="Normal 3 4 6 2" xfId="19575"/>
    <cellStyle name="Normal 3 4 6 2 2" xfId="19576"/>
    <cellStyle name="Normal 3 4 6 2 2 2" xfId="19577"/>
    <cellStyle name="Normal 3 4 6 2 2 2 2" xfId="19578"/>
    <cellStyle name="Normal 3 4 6 2 2 2 2 2" xfId="19579"/>
    <cellStyle name="Normal 3 4 6 2 2 2 3" xfId="19580"/>
    <cellStyle name="Normal 3 4 6 2 2 3" xfId="19581"/>
    <cellStyle name="Normal 3 4 6 2 2 3 2" xfId="19582"/>
    <cellStyle name="Normal 3 4 6 2 2 4" xfId="19583"/>
    <cellStyle name="Normal 3 4 6 2 3" xfId="19584"/>
    <cellStyle name="Normal 3 4 6 2 3 2" xfId="19585"/>
    <cellStyle name="Normal 3 4 6 2 3 2 2" xfId="19586"/>
    <cellStyle name="Normal 3 4 6 2 3 3" xfId="19587"/>
    <cellStyle name="Normal 3 4 6 2 4" xfId="19588"/>
    <cellStyle name="Normal 3 4 6 2 4 2" xfId="19589"/>
    <cellStyle name="Normal 3 4 6 2 5" xfId="19590"/>
    <cellStyle name="Normal 3 4 6 3" xfId="19591"/>
    <cellStyle name="Normal 3 4 6 3 2" xfId="19592"/>
    <cellStyle name="Normal 3 4 6 3 2 2" xfId="19593"/>
    <cellStyle name="Normal 3 4 6 3 2 2 2" xfId="19594"/>
    <cellStyle name="Normal 3 4 6 3 2 2 2 2" xfId="19595"/>
    <cellStyle name="Normal 3 4 6 3 2 2 3" xfId="19596"/>
    <cellStyle name="Normal 3 4 6 3 2 3" xfId="19597"/>
    <cellStyle name="Normal 3 4 6 3 2 3 2" xfId="19598"/>
    <cellStyle name="Normal 3 4 6 3 2 4" xfId="19599"/>
    <cellStyle name="Normal 3 4 6 3 3" xfId="19600"/>
    <cellStyle name="Normal 3 4 6 3 3 2" xfId="19601"/>
    <cellStyle name="Normal 3 4 6 3 3 2 2" xfId="19602"/>
    <cellStyle name="Normal 3 4 6 3 3 3" xfId="19603"/>
    <cellStyle name="Normal 3 4 6 3 4" xfId="19604"/>
    <cellStyle name="Normal 3 4 6 3 4 2" xfId="19605"/>
    <cellStyle name="Normal 3 4 6 3 5" xfId="19606"/>
    <cellStyle name="Normal 3 4 6 4" xfId="19607"/>
    <cellStyle name="Normal 3 4 6 4 2" xfId="19608"/>
    <cellStyle name="Normal 3 4 6 4 2 2" xfId="19609"/>
    <cellStyle name="Normal 3 4 6 4 2 2 2" xfId="19610"/>
    <cellStyle name="Normal 3 4 6 4 2 3" xfId="19611"/>
    <cellStyle name="Normal 3 4 6 4 3" xfId="19612"/>
    <cellStyle name="Normal 3 4 6 4 3 2" xfId="19613"/>
    <cellStyle name="Normal 3 4 6 4 4" xfId="19614"/>
    <cellStyle name="Normal 3 4 6 5" xfId="19615"/>
    <cellStyle name="Normal 3 4 6 5 2" xfId="19616"/>
    <cellStyle name="Normal 3 4 6 5 2 2" xfId="19617"/>
    <cellStyle name="Normal 3 4 6 5 3" xfId="19618"/>
    <cellStyle name="Normal 3 4 6 6" xfId="19619"/>
    <cellStyle name="Normal 3 4 6 6 2" xfId="19620"/>
    <cellStyle name="Normal 3 4 6 7" xfId="19621"/>
    <cellStyle name="Normal 3 4 6 8" xfId="29294"/>
    <cellStyle name="Normal 3 4 7" xfId="19622"/>
    <cellStyle name="Normal 3 4 7 2" xfId="19623"/>
    <cellStyle name="Normal 3 4 7 2 2" xfId="19624"/>
    <cellStyle name="Normal 3 4 7 2 2 2" xfId="19625"/>
    <cellStyle name="Normal 3 4 7 2 2 2 2" xfId="19626"/>
    <cellStyle name="Normal 3 4 7 2 2 3" xfId="19627"/>
    <cellStyle name="Normal 3 4 7 2 3" xfId="19628"/>
    <cellStyle name="Normal 3 4 7 2 3 2" xfId="19629"/>
    <cellStyle name="Normal 3 4 7 2 4" xfId="19630"/>
    <cellStyle name="Normal 3 4 7 3" xfId="19631"/>
    <cellStyle name="Normal 3 4 7 3 2" xfId="19632"/>
    <cellStyle name="Normal 3 4 7 3 2 2" xfId="19633"/>
    <cellStyle name="Normal 3 4 7 3 3" xfId="19634"/>
    <cellStyle name="Normal 3 4 7 4" xfId="19635"/>
    <cellStyle name="Normal 3 4 7 4 2" xfId="19636"/>
    <cellStyle name="Normal 3 4 7 5" xfId="19637"/>
    <cellStyle name="Normal 3 4 8" xfId="19638"/>
    <cellStyle name="Normal 3 4 8 2" xfId="19639"/>
    <cellStyle name="Normal 3 4 8 2 2" xfId="19640"/>
    <cellStyle name="Normal 3 4 8 2 2 2" xfId="19641"/>
    <cellStyle name="Normal 3 4 8 2 2 2 2" xfId="19642"/>
    <cellStyle name="Normal 3 4 8 2 2 3" xfId="19643"/>
    <cellStyle name="Normal 3 4 8 2 3" xfId="19644"/>
    <cellStyle name="Normal 3 4 8 2 3 2" xfId="19645"/>
    <cellStyle name="Normal 3 4 8 2 4" xfId="19646"/>
    <cellStyle name="Normal 3 4 8 3" xfId="19647"/>
    <cellStyle name="Normal 3 4 8 3 2" xfId="19648"/>
    <cellStyle name="Normal 3 4 8 3 2 2" xfId="19649"/>
    <cellStyle name="Normal 3 4 8 3 3" xfId="19650"/>
    <cellStyle name="Normal 3 4 8 4" xfId="19651"/>
    <cellStyle name="Normal 3 4 8 4 2" xfId="19652"/>
    <cellStyle name="Normal 3 4 8 5" xfId="19653"/>
    <cellStyle name="Normal 3 4 9" xfId="19654"/>
    <cellStyle name="Normal 3 4 9 2" xfId="19655"/>
    <cellStyle name="Normal 3 4 9 2 2" xfId="19656"/>
    <cellStyle name="Normal 3 4 9 2 2 2" xfId="19657"/>
    <cellStyle name="Normal 3 4 9 2 2 2 2" xfId="19658"/>
    <cellStyle name="Normal 3 4 9 2 2 3" xfId="19659"/>
    <cellStyle name="Normal 3 4 9 2 3" xfId="19660"/>
    <cellStyle name="Normal 3 4 9 2 3 2" xfId="19661"/>
    <cellStyle name="Normal 3 4 9 2 4" xfId="19662"/>
    <cellStyle name="Normal 3 4 9 3" xfId="19663"/>
    <cellStyle name="Normal 3 4 9 3 2" xfId="19664"/>
    <cellStyle name="Normal 3 4 9 3 2 2" xfId="19665"/>
    <cellStyle name="Normal 3 4 9 3 3" xfId="19666"/>
    <cellStyle name="Normal 3 4 9 4" xfId="19667"/>
    <cellStyle name="Normal 3 4 9 4 2" xfId="19668"/>
    <cellStyle name="Normal 3 4 9 5" xfId="19669"/>
    <cellStyle name="Normal 3 5" xfId="19670"/>
    <cellStyle name="Normal 3 5 10" xfId="19671"/>
    <cellStyle name="Normal 3 5 10 2" xfId="19672"/>
    <cellStyle name="Normal 3 5 11" xfId="19673"/>
    <cellStyle name="Normal 3 5 11 2" xfId="19674"/>
    <cellStyle name="Normal 3 5 12" xfId="19675"/>
    <cellStyle name="Normal 3 5 13" xfId="29295"/>
    <cellStyle name="Normal 3 5 2" xfId="19676"/>
    <cellStyle name="Normal 3 5 2 10" xfId="19677"/>
    <cellStyle name="Normal 3 5 2 11" xfId="29296"/>
    <cellStyle name="Normal 3 5 2 2" xfId="19678"/>
    <cellStyle name="Normal 3 5 2 2 2" xfId="19679"/>
    <cellStyle name="Normal 3 5 2 2 2 2" xfId="19680"/>
    <cellStyle name="Normal 3 5 2 2 2 2 2" xfId="19681"/>
    <cellStyle name="Normal 3 5 2 2 2 2 2 2" xfId="19682"/>
    <cellStyle name="Normal 3 5 2 2 2 2 2 2 2" xfId="19683"/>
    <cellStyle name="Normal 3 5 2 2 2 2 2 3" xfId="19684"/>
    <cellStyle name="Normal 3 5 2 2 2 2 3" xfId="19685"/>
    <cellStyle name="Normal 3 5 2 2 2 2 3 2" xfId="19686"/>
    <cellStyle name="Normal 3 5 2 2 2 2 4" xfId="19687"/>
    <cellStyle name="Normal 3 5 2 2 2 3" xfId="19688"/>
    <cellStyle name="Normal 3 5 2 2 2 3 2" xfId="19689"/>
    <cellStyle name="Normal 3 5 2 2 2 3 2 2" xfId="19690"/>
    <cellStyle name="Normal 3 5 2 2 2 3 3" xfId="19691"/>
    <cellStyle name="Normal 3 5 2 2 2 4" xfId="19692"/>
    <cellStyle name="Normal 3 5 2 2 2 4 2" xfId="19693"/>
    <cellStyle name="Normal 3 5 2 2 2 5" xfId="19694"/>
    <cellStyle name="Normal 3 5 2 2 3" xfId="19695"/>
    <cellStyle name="Normal 3 5 2 2 3 2" xfId="19696"/>
    <cellStyle name="Normal 3 5 2 2 3 2 2" xfId="19697"/>
    <cellStyle name="Normal 3 5 2 2 3 2 2 2" xfId="19698"/>
    <cellStyle name="Normal 3 5 2 2 3 2 2 2 2" xfId="19699"/>
    <cellStyle name="Normal 3 5 2 2 3 2 2 3" xfId="19700"/>
    <cellStyle name="Normal 3 5 2 2 3 2 3" xfId="19701"/>
    <cellStyle name="Normal 3 5 2 2 3 2 3 2" xfId="19702"/>
    <cellStyle name="Normal 3 5 2 2 3 2 4" xfId="19703"/>
    <cellStyle name="Normal 3 5 2 2 3 3" xfId="19704"/>
    <cellStyle name="Normal 3 5 2 2 3 3 2" xfId="19705"/>
    <cellStyle name="Normal 3 5 2 2 3 3 2 2" xfId="19706"/>
    <cellStyle name="Normal 3 5 2 2 3 3 3" xfId="19707"/>
    <cellStyle name="Normal 3 5 2 2 3 4" xfId="19708"/>
    <cellStyle name="Normal 3 5 2 2 3 4 2" xfId="19709"/>
    <cellStyle name="Normal 3 5 2 2 3 5" xfId="19710"/>
    <cellStyle name="Normal 3 5 2 2 4" xfId="19711"/>
    <cellStyle name="Normal 3 5 2 2 4 2" xfId="19712"/>
    <cellStyle name="Normal 3 5 2 2 4 2 2" xfId="19713"/>
    <cellStyle name="Normal 3 5 2 2 4 2 2 2" xfId="19714"/>
    <cellStyle name="Normal 3 5 2 2 4 2 3" xfId="19715"/>
    <cellStyle name="Normal 3 5 2 2 4 3" xfId="19716"/>
    <cellStyle name="Normal 3 5 2 2 4 3 2" xfId="19717"/>
    <cellStyle name="Normal 3 5 2 2 4 4" xfId="19718"/>
    <cellStyle name="Normal 3 5 2 2 5" xfId="19719"/>
    <cellStyle name="Normal 3 5 2 2 5 2" xfId="19720"/>
    <cellStyle name="Normal 3 5 2 2 5 2 2" xfId="19721"/>
    <cellStyle name="Normal 3 5 2 2 5 3" xfId="19722"/>
    <cellStyle name="Normal 3 5 2 2 6" xfId="19723"/>
    <cellStyle name="Normal 3 5 2 2 6 2" xfId="19724"/>
    <cellStyle name="Normal 3 5 2 2 7" xfId="19725"/>
    <cellStyle name="Normal 3 5 2 2 8" xfId="29297"/>
    <cellStyle name="Normal 3 5 2 3" xfId="19726"/>
    <cellStyle name="Normal 3 5 2 3 2" xfId="19727"/>
    <cellStyle name="Normal 3 5 2 3 2 2" xfId="19728"/>
    <cellStyle name="Normal 3 5 2 3 2 2 2" xfId="19729"/>
    <cellStyle name="Normal 3 5 2 3 2 2 2 2" xfId="19730"/>
    <cellStyle name="Normal 3 5 2 3 2 2 3" xfId="19731"/>
    <cellStyle name="Normal 3 5 2 3 2 3" xfId="19732"/>
    <cellStyle name="Normal 3 5 2 3 2 3 2" xfId="19733"/>
    <cellStyle name="Normal 3 5 2 3 2 4" xfId="19734"/>
    <cellStyle name="Normal 3 5 2 3 3" xfId="19735"/>
    <cellStyle name="Normal 3 5 2 3 3 2" xfId="19736"/>
    <cellStyle name="Normal 3 5 2 3 3 2 2" xfId="19737"/>
    <cellStyle name="Normal 3 5 2 3 3 3" xfId="19738"/>
    <cellStyle name="Normal 3 5 2 3 4" xfId="19739"/>
    <cellStyle name="Normal 3 5 2 3 4 2" xfId="19740"/>
    <cellStyle name="Normal 3 5 2 3 5" xfId="19741"/>
    <cellStyle name="Normal 3 5 2 4" xfId="19742"/>
    <cellStyle name="Normal 3 5 2 4 2" xfId="19743"/>
    <cellStyle name="Normal 3 5 2 4 2 2" xfId="19744"/>
    <cellStyle name="Normal 3 5 2 4 2 2 2" xfId="19745"/>
    <cellStyle name="Normal 3 5 2 4 2 2 2 2" xfId="19746"/>
    <cellStyle name="Normal 3 5 2 4 2 2 3" xfId="19747"/>
    <cellStyle name="Normal 3 5 2 4 2 3" xfId="19748"/>
    <cellStyle name="Normal 3 5 2 4 2 3 2" xfId="19749"/>
    <cellStyle name="Normal 3 5 2 4 2 4" xfId="19750"/>
    <cellStyle name="Normal 3 5 2 4 3" xfId="19751"/>
    <cellStyle name="Normal 3 5 2 4 3 2" xfId="19752"/>
    <cellStyle name="Normal 3 5 2 4 3 2 2" xfId="19753"/>
    <cellStyle name="Normal 3 5 2 4 3 3" xfId="19754"/>
    <cellStyle name="Normal 3 5 2 4 4" xfId="19755"/>
    <cellStyle name="Normal 3 5 2 4 4 2" xfId="19756"/>
    <cellStyle name="Normal 3 5 2 4 5" xfId="19757"/>
    <cellStyle name="Normal 3 5 2 5" xfId="19758"/>
    <cellStyle name="Normal 3 5 2 5 2" xfId="19759"/>
    <cellStyle name="Normal 3 5 2 5 2 2" xfId="19760"/>
    <cellStyle name="Normal 3 5 2 5 2 2 2" xfId="19761"/>
    <cellStyle name="Normal 3 5 2 5 2 2 2 2" xfId="19762"/>
    <cellStyle name="Normal 3 5 2 5 2 2 3" xfId="19763"/>
    <cellStyle name="Normal 3 5 2 5 2 3" xfId="19764"/>
    <cellStyle name="Normal 3 5 2 5 2 3 2" xfId="19765"/>
    <cellStyle name="Normal 3 5 2 5 2 4" xfId="19766"/>
    <cellStyle name="Normal 3 5 2 5 3" xfId="19767"/>
    <cellStyle name="Normal 3 5 2 5 3 2" xfId="19768"/>
    <cellStyle name="Normal 3 5 2 5 3 2 2" xfId="19769"/>
    <cellStyle name="Normal 3 5 2 5 3 3" xfId="19770"/>
    <cellStyle name="Normal 3 5 2 5 4" xfId="19771"/>
    <cellStyle name="Normal 3 5 2 5 4 2" xfId="19772"/>
    <cellStyle name="Normal 3 5 2 5 5" xfId="19773"/>
    <cellStyle name="Normal 3 5 2 6" xfId="19774"/>
    <cellStyle name="Normal 3 5 2 6 2" xfId="19775"/>
    <cellStyle name="Normal 3 5 2 6 2 2" xfId="19776"/>
    <cellStyle name="Normal 3 5 2 6 2 2 2" xfId="19777"/>
    <cellStyle name="Normal 3 5 2 6 2 3" xfId="19778"/>
    <cellStyle name="Normal 3 5 2 6 3" xfId="19779"/>
    <cellStyle name="Normal 3 5 2 6 3 2" xfId="19780"/>
    <cellStyle name="Normal 3 5 2 6 4" xfId="19781"/>
    <cellStyle name="Normal 3 5 2 7" xfId="19782"/>
    <cellStyle name="Normal 3 5 2 7 2" xfId="19783"/>
    <cellStyle name="Normal 3 5 2 7 2 2" xfId="19784"/>
    <cellStyle name="Normal 3 5 2 7 3" xfId="19785"/>
    <cellStyle name="Normal 3 5 2 8" xfId="19786"/>
    <cellStyle name="Normal 3 5 2 8 2" xfId="19787"/>
    <cellStyle name="Normal 3 5 2 9" xfId="19788"/>
    <cellStyle name="Normal 3 5 2 9 2" xfId="19789"/>
    <cellStyle name="Normal 3 5 3" xfId="19790"/>
    <cellStyle name="Normal 3 5 3 10" xfId="19791"/>
    <cellStyle name="Normal 3 5 3 11" xfId="29298"/>
    <cellStyle name="Normal 3 5 3 2" xfId="19792"/>
    <cellStyle name="Normal 3 5 3 2 2" xfId="19793"/>
    <cellStyle name="Normal 3 5 3 2 2 2" xfId="19794"/>
    <cellStyle name="Normal 3 5 3 2 2 2 2" xfId="19795"/>
    <cellStyle name="Normal 3 5 3 2 2 2 2 2" xfId="19796"/>
    <cellStyle name="Normal 3 5 3 2 2 2 2 2 2" xfId="19797"/>
    <cellStyle name="Normal 3 5 3 2 2 2 2 3" xfId="19798"/>
    <cellStyle name="Normal 3 5 3 2 2 2 3" xfId="19799"/>
    <cellStyle name="Normal 3 5 3 2 2 2 3 2" xfId="19800"/>
    <cellStyle name="Normal 3 5 3 2 2 2 4" xfId="19801"/>
    <cellStyle name="Normal 3 5 3 2 2 3" xfId="19802"/>
    <cellStyle name="Normal 3 5 3 2 2 3 2" xfId="19803"/>
    <cellStyle name="Normal 3 5 3 2 2 3 2 2" xfId="19804"/>
    <cellStyle name="Normal 3 5 3 2 2 3 3" xfId="19805"/>
    <cellStyle name="Normal 3 5 3 2 2 4" xfId="19806"/>
    <cellStyle name="Normal 3 5 3 2 2 4 2" xfId="19807"/>
    <cellStyle name="Normal 3 5 3 2 2 5" xfId="19808"/>
    <cellStyle name="Normal 3 5 3 2 3" xfId="19809"/>
    <cellStyle name="Normal 3 5 3 2 3 2" xfId="19810"/>
    <cellStyle name="Normal 3 5 3 2 3 2 2" xfId="19811"/>
    <cellStyle name="Normal 3 5 3 2 3 2 2 2" xfId="19812"/>
    <cellStyle name="Normal 3 5 3 2 3 2 2 2 2" xfId="19813"/>
    <cellStyle name="Normal 3 5 3 2 3 2 2 3" xfId="19814"/>
    <cellStyle name="Normal 3 5 3 2 3 2 3" xfId="19815"/>
    <cellStyle name="Normal 3 5 3 2 3 2 3 2" xfId="19816"/>
    <cellStyle name="Normal 3 5 3 2 3 2 4" xfId="19817"/>
    <cellStyle name="Normal 3 5 3 2 3 3" xfId="19818"/>
    <cellStyle name="Normal 3 5 3 2 3 3 2" xfId="19819"/>
    <cellStyle name="Normal 3 5 3 2 3 3 2 2" xfId="19820"/>
    <cellStyle name="Normal 3 5 3 2 3 3 3" xfId="19821"/>
    <cellStyle name="Normal 3 5 3 2 3 4" xfId="19822"/>
    <cellStyle name="Normal 3 5 3 2 3 4 2" xfId="19823"/>
    <cellStyle name="Normal 3 5 3 2 3 5" xfId="19824"/>
    <cellStyle name="Normal 3 5 3 2 4" xfId="19825"/>
    <cellStyle name="Normal 3 5 3 2 4 2" xfId="19826"/>
    <cellStyle name="Normal 3 5 3 2 4 2 2" xfId="19827"/>
    <cellStyle name="Normal 3 5 3 2 4 2 2 2" xfId="19828"/>
    <cellStyle name="Normal 3 5 3 2 4 2 3" xfId="19829"/>
    <cellStyle name="Normal 3 5 3 2 4 3" xfId="19830"/>
    <cellStyle name="Normal 3 5 3 2 4 3 2" xfId="19831"/>
    <cellStyle name="Normal 3 5 3 2 4 4" xfId="19832"/>
    <cellStyle name="Normal 3 5 3 2 5" xfId="19833"/>
    <cellStyle name="Normal 3 5 3 2 5 2" xfId="19834"/>
    <cellStyle name="Normal 3 5 3 2 5 2 2" xfId="19835"/>
    <cellStyle name="Normal 3 5 3 2 5 3" xfId="19836"/>
    <cellStyle name="Normal 3 5 3 2 6" xfId="19837"/>
    <cellStyle name="Normal 3 5 3 2 6 2" xfId="19838"/>
    <cellStyle name="Normal 3 5 3 2 7" xfId="19839"/>
    <cellStyle name="Normal 3 5 3 2 8" xfId="29299"/>
    <cellStyle name="Normal 3 5 3 3" xfId="19840"/>
    <cellStyle name="Normal 3 5 3 3 2" xfId="19841"/>
    <cellStyle name="Normal 3 5 3 3 2 2" xfId="19842"/>
    <cellStyle name="Normal 3 5 3 3 2 2 2" xfId="19843"/>
    <cellStyle name="Normal 3 5 3 3 2 2 2 2" xfId="19844"/>
    <cellStyle name="Normal 3 5 3 3 2 2 3" xfId="19845"/>
    <cellStyle name="Normal 3 5 3 3 2 3" xfId="19846"/>
    <cellStyle name="Normal 3 5 3 3 2 3 2" xfId="19847"/>
    <cellStyle name="Normal 3 5 3 3 2 4" xfId="19848"/>
    <cellStyle name="Normal 3 5 3 3 3" xfId="19849"/>
    <cellStyle name="Normal 3 5 3 3 3 2" xfId="19850"/>
    <cellStyle name="Normal 3 5 3 3 3 2 2" xfId="19851"/>
    <cellStyle name="Normal 3 5 3 3 3 3" xfId="19852"/>
    <cellStyle name="Normal 3 5 3 3 4" xfId="19853"/>
    <cellStyle name="Normal 3 5 3 3 4 2" xfId="19854"/>
    <cellStyle name="Normal 3 5 3 3 5" xfId="19855"/>
    <cellStyle name="Normal 3 5 3 4" xfId="19856"/>
    <cellStyle name="Normal 3 5 3 4 2" xfId="19857"/>
    <cellStyle name="Normal 3 5 3 4 2 2" xfId="19858"/>
    <cellStyle name="Normal 3 5 3 4 2 2 2" xfId="19859"/>
    <cellStyle name="Normal 3 5 3 4 2 2 2 2" xfId="19860"/>
    <cellStyle name="Normal 3 5 3 4 2 2 3" xfId="19861"/>
    <cellStyle name="Normal 3 5 3 4 2 3" xfId="19862"/>
    <cellStyle name="Normal 3 5 3 4 2 3 2" xfId="19863"/>
    <cellStyle name="Normal 3 5 3 4 2 4" xfId="19864"/>
    <cellStyle name="Normal 3 5 3 4 3" xfId="19865"/>
    <cellStyle name="Normal 3 5 3 4 3 2" xfId="19866"/>
    <cellStyle name="Normal 3 5 3 4 3 2 2" xfId="19867"/>
    <cellStyle name="Normal 3 5 3 4 3 3" xfId="19868"/>
    <cellStyle name="Normal 3 5 3 4 4" xfId="19869"/>
    <cellStyle name="Normal 3 5 3 4 4 2" xfId="19870"/>
    <cellStyle name="Normal 3 5 3 4 5" xfId="19871"/>
    <cellStyle name="Normal 3 5 3 5" xfId="19872"/>
    <cellStyle name="Normal 3 5 3 5 2" xfId="19873"/>
    <cellStyle name="Normal 3 5 3 5 2 2" xfId="19874"/>
    <cellStyle name="Normal 3 5 3 5 2 2 2" xfId="19875"/>
    <cellStyle name="Normal 3 5 3 5 2 2 2 2" xfId="19876"/>
    <cellStyle name="Normal 3 5 3 5 2 2 3" xfId="19877"/>
    <cellStyle name="Normal 3 5 3 5 2 3" xfId="19878"/>
    <cellStyle name="Normal 3 5 3 5 2 3 2" xfId="19879"/>
    <cellStyle name="Normal 3 5 3 5 2 4" xfId="19880"/>
    <cellStyle name="Normal 3 5 3 5 3" xfId="19881"/>
    <cellStyle name="Normal 3 5 3 5 3 2" xfId="19882"/>
    <cellStyle name="Normal 3 5 3 5 3 2 2" xfId="19883"/>
    <cellStyle name="Normal 3 5 3 5 3 3" xfId="19884"/>
    <cellStyle name="Normal 3 5 3 5 4" xfId="19885"/>
    <cellStyle name="Normal 3 5 3 5 4 2" xfId="19886"/>
    <cellStyle name="Normal 3 5 3 5 5" xfId="19887"/>
    <cellStyle name="Normal 3 5 3 6" xfId="19888"/>
    <cellStyle name="Normal 3 5 3 6 2" xfId="19889"/>
    <cellStyle name="Normal 3 5 3 6 2 2" xfId="19890"/>
    <cellStyle name="Normal 3 5 3 6 2 2 2" xfId="19891"/>
    <cellStyle name="Normal 3 5 3 6 2 3" xfId="19892"/>
    <cellStyle name="Normal 3 5 3 6 3" xfId="19893"/>
    <cellStyle name="Normal 3 5 3 6 3 2" xfId="19894"/>
    <cellStyle name="Normal 3 5 3 6 4" xfId="19895"/>
    <cellStyle name="Normal 3 5 3 7" xfId="19896"/>
    <cellStyle name="Normal 3 5 3 7 2" xfId="19897"/>
    <cellStyle name="Normal 3 5 3 7 2 2" xfId="19898"/>
    <cellStyle name="Normal 3 5 3 7 3" xfId="19899"/>
    <cellStyle name="Normal 3 5 3 8" xfId="19900"/>
    <cellStyle name="Normal 3 5 3 8 2" xfId="19901"/>
    <cellStyle name="Normal 3 5 3 9" xfId="19902"/>
    <cellStyle name="Normal 3 5 3 9 2" xfId="19903"/>
    <cellStyle name="Normal 3 5 4" xfId="19904"/>
    <cellStyle name="Normal 3 5 4 2" xfId="19905"/>
    <cellStyle name="Normal 3 5 4 2 2" xfId="19906"/>
    <cellStyle name="Normal 3 5 4 2 2 2" xfId="19907"/>
    <cellStyle name="Normal 3 5 4 2 2 2 2" xfId="19908"/>
    <cellStyle name="Normal 3 5 4 2 2 2 2 2" xfId="19909"/>
    <cellStyle name="Normal 3 5 4 2 2 2 3" xfId="19910"/>
    <cellStyle name="Normal 3 5 4 2 2 3" xfId="19911"/>
    <cellStyle name="Normal 3 5 4 2 2 3 2" xfId="19912"/>
    <cellStyle name="Normal 3 5 4 2 2 4" xfId="19913"/>
    <cellStyle name="Normal 3 5 4 2 3" xfId="19914"/>
    <cellStyle name="Normal 3 5 4 2 3 2" xfId="19915"/>
    <cellStyle name="Normal 3 5 4 2 3 2 2" xfId="19916"/>
    <cellStyle name="Normal 3 5 4 2 3 3" xfId="19917"/>
    <cellStyle name="Normal 3 5 4 2 4" xfId="19918"/>
    <cellStyle name="Normal 3 5 4 2 4 2" xfId="19919"/>
    <cellStyle name="Normal 3 5 4 2 5" xfId="19920"/>
    <cellStyle name="Normal 3 5 4 3" xfId="19921"/>
    <cellStyle name="Normal 3 5 4 3 2" xfId="19922"/>
    <cellStyle name="Normal 3 5 4 3 2 2" xfId="19923"/>
    <cellStyle name="Normal 3 5 4 3 2 2 2" xfId="19924"/>
    <cellStyle name="Normal 3 5 4 3 2 2 2 2" xfId="19925"/>
    <cellStyle name="Normal 3 5 4 3 2 2 3" xfId="19926"/>
    <cellStyle name="Normal 3 5 4 3 2 3" xfId="19927"/>
    <cellStyle name="Normal 3 5 4 3 2 3 2" xfId="19928"/>
    <cellStyle name="Normal 3 5 4 3 2 4" xfId="19929"/>
    <cellStyle name="Normal 3 5 4 3 3" xfId="19930"/>
    <cellStyle name="Normal 3 5 4 3 3 2" xfId="19931"/>
    <cellStyle name="Normal 3 5 4 3 3 2 2" xfId="19932"/>
    <cellStyle name="Normal 3 5 4 3 3 3" xfId="19933"/>
    <cellStyle name="Normal 3 5 4 3 4" xfId="19934"/>
    <cellStyle name="Normal 3 5 4 3 4 2" xfId="19935"/>
    <cellStyle name="Normal 3 5 4 3 5" xfId="19936"/>
    <cellStyle name="Normal 3 5 4 4" xfId="19937"/>
    <cellStyle name="Normal 3 5 4 4 2" xfId="19938"/>
    <cellStyle name="Normal 3 5 4 4 2 2" xfId="19939"/>
    <cellStyle name="Normal 3 5 4 4 2 2 2" xfId="19940"/>
    <cellStyle name="Normal 3 5 4 4 2 3" xfId="19941"/>
    <cellStyle name="Normal 3 5 4 4 3" xfId="19942"/>
    <cellStyle name="Normal 3 5 4 4 3 2" xfId="19943"/>
    <cellStyle name="Normal 3 5 4 4 4" xfId="19944"/>
    <cellStyle name="Normal 3 5 4 5" xfId="19945"/>
    <cellStyle name="Normal 3 5 4 5 2" xfId="19946"/>
    <cellStyle name="Normal 3 5 4 5 2 2" xfId="19947"/>
    <cellStyle name="Normal 3 5 4 5 3" xfId="19948"/>
    <cellStyle name="Normal 3 5 4 6" xfId="19949"/>
    <cellStyle name="Normal 3 5 4 6 2" xfId="19950"/>
    <cellStyle name="Normal 3 5 4 7" xfId="19951"/>
    <cellStyle name="Normal 3 5 4 8" xfId="29300"/>
    <cellStyle name="Normal 3 5 5" xfId="19952"/>
    <cellStyle name="Normal 3 5 5 2" xfId="19953"/>
    <cellStyle name="Normal 3 5 5 2 2" xfId="19954"/>
    <cellStyle name="Normal 3 5 5 2 2 2" xfId="19955"/>
    <cellStyle name="Normal 3 5 5 2 2 2 2" xfId="19956"/>
    <cellStyle name="Normal 3 5 5 2 2 3" xfId="19957"/>
    <cellStyle name="Normal 3 5 5 2 3" xfId="19958"/>
    <cellStyle name="Normal 3 5 5 2 3 2" xfId="19959"/>
    <cellStyle name="Normal 3 5 5 2 4" xfId="19960"/>
    <cellStyle name="Normal 3 5 5 3" xfId="19961"/>
    <cellStyle name="Normal 3 5 5 3 2" xfId="19962"/>
    <cellStyle name="Normal 3 5 5 3 2 2" xfId="19963"/>
    <cellStyle name="Normal 3 5 5 3 3" xfId="19964"/>
    <cellStyle name="Normal 3 5 5 4" xfId="19965"/>
    <cellStyle name="Normal 3 5 5 4 2" xfId="19966"/>
    <cellStyle name="Normal 3 5 5 5" xfId="19967"/>
    <cellStyle name="Normal 3 5 6" xfId="19968"/>
    <cellStyle name="Normal 3 5 6 2" xfId="19969"/>
    <cellStyle name="Normal 3 5 6 2 2" xfId="19970"/>
    <cellStyle name="Normal 3 5 6 2 2 2" xfId="19971"/>
    <cellStyle name="Normal 3 5 6 2 2 2 2" xfId="19972"/>
    <cellStyle name="Normal 3 5 6 2 2 3" xfId="19973"/>
    <cellStyle name="Normal 3 5 6 2 3" xfId="19974"/>
    <cellStyle name="Normal 3 5 6 2 3 2" xfId="19975"/>
    <cellStyle name="Normal 3 5 6 2 4" xfId="19976"/>
    <cellStyle name="Normal 3 5 6 3" xfId="19977"/>
    <cellStyle name="Normal 3 5 6 3 2" xfId="19978"/>
    <cellStyle name="Normal 3 5 6 3 2 2" xfId="19979"/>
    <cellStyle name="Normal 3 5 6 3 3" xfId="19980"/>
    <cellStyle name="Normal 3 5 6 4" xfId="19981"/>
    <cellStyle name="Normal 3 5 6 4 2" xfId="19982"/>
    <cellStyle name="Normal 3 5 6 5" xfId="19983"/>
    <cellStyle name="Normal 3 5 7" xfId="19984"/>
    <cellStyle name="Normal 3 5 7 2" xfId="19985"/>
    <cellStyle name="Normal 3 5 7 2 2" xfId="19986"/>
    <cellStyle name="Normal 3 5 7 2 2 2" xfId="19987"/>
    <cellStyle name="Normal 3 5 7 2 2 2 2" xfId="19988"/>
    <cellStyle name="Normal 3 5 7 2 2 3" xfId="19989"/>
    <cellStyle name="Normal 3 5 7 2 3" xfId="19990"/>
    <cellStyle name="Normal 3 5 7 2 3 2" xfId="19991"/>
    <cellStyle name="Normal 3 5 7 2 4" xfId="19992"/>
    <cellStyle name="Normal 3 5 7 3" xfId="19993"/>
    <cellStyle name="Normal 3 5 7 3 2" xfId="19994"/>
    <cellStyle name="Normal 3 5 7 3 2 2" xfId="19995"/>
    <cellStyle name="Normal 3 5 7 3 3" xfId="19996"/>
    <cellStyle name="Normal 3 5 7 4" xfId="19997"/>
    <cellStyle name="Normal 3 5 7 4 2" xfId="19998"/>
    <cellStyle name="Normal 3 5 7 5" xfId="19999"/>
    <cellStyle name="Normal 3 5 8" xfId="20000"/>
    <cellStyle name="Normal 3 5 8 2" xfId="20001"/>
    <cellStyle name="Normal 3 5 8 2 2" xfId="20002"/>
    <cellStyle name="Normal 3 5 8 2 2 2" xfId="20003"/>
    <cellStyle name="Normal 3 5 8 2 3" xfId="20004"/>
    <cellStyle name="Normal 3 5 8 3" xfId="20005"/>
    <cellStyle name="Normal 3 5 8 3 2" xfId="20006"/>
    <cellStyle name="Normal 3 5 8 4" xfId="20007"/>
    <cellStyle name="Normal 3 5 9" xfId="20008"/>
    <cellStyle name="Normal 3 5 9 2" xfId="20009"/>
    <cellStyle name="Normal 3 5 9 2 2" xfId="20010"/>
    <cellStyle name="Normal 3 5 9 3" xfId="20011"/>
    <cellStyle name="Normal 3 6" xfId="20012"/>
    <cellStyle name="Normal 3 6 10" xfId="20013"/>
    <cellStyle name="Normal 3 6 10 2" xfId="20014"/>
    <cellStyle name="Normal 3 6 11" xfId="20015"/>
    <cellStyle name="Normal 3 6 11 2" xfId="20016"/>
    <cellStyle name="Normal 3 6 12" xfId="20017"/>
    <cellStyle name="Normal 3 6 13" xfId="29301"/>
    <cellStyle name="Normal 3 6 2" xfId="20018"/>
    <cellStyle name="Normal 3 6 2 10" xfId="20019"/>
    <cellStyle name="Normal 3 6 2 11" xfId="29302"/>
    <cellStyle name="Normal 3 6 2 2" xfId="20020"/>
    <cellStyle name="Normal 3 6 2 2 2" xfId="20021"/>
    <cellStyle name="Normal 3 6 2 2 2 2" xfId="20022"/>
    <cellStyle name="Normal 3 6 2 2 2 2 2" xfId="20023"/>
    <cellStyle name="Normal 3 6 2 2 2 2 2 2" xfId="20024"/>
    <cellStyle name="Normal 3 6 2 2 2 2 2 2 2" xfId="20025"/>
    <cellStyle name="Normal 3 6 2 2 2 2 2 3" xfId="20026"/>
    <cellStyle name="Normal 3 6 2 2 2 2 3" xfId="20027"/>
    <cellStyle name="Normal 3 6 2 2 2 2 3 2" xfId="20028"/>
    <cellStyle name="Normal 3 6 2 2 2 2 4" xfId="20029"/>
    <cellStyle name="Normal 3 6 2 2 2 3" xfId="20030"/>
    <cellStyle name="Normal 3 6 2 2 2 3 2" xfId="20031"/>
    <cellStyle name="Normal 3 6 2 2 2 3 2 2" xfId="20032"/>
    <cellStyle name="Normal 3 6 2 2 2 3 3" xfId="20033"/>
    <cellStyle name="Normal 3 6 2 2 2 4" xfId="20034"/>
    <cellStyle name="Normal 3 6 2 2 2 4 2" xfId="20035"/>
    <cellStyle name="Normal 3 6 2 2 2 5" xfId="20036"/>
    <cellStyle name="Normal 3 6 2 2 3" xfId="20037"/>
    <cellStyle name="Normal 3 6 2 2 3 2" xfId="20038"/>
    <cellStyle name="Normal 3 6 2 2 3 2 2" xfId="20039"/>
    <cellStyle name="Normal 3 6 2 2 3 2 2 2" xfId="20040"/>
    <cellStyle name="Normal 3 6 2 2 3 2 2 2 2" xfId="20041"/>
    <cellStyle name="Normal 3 6 2 2 3 2 2 3" xfId="20042"/>
    <cellStyle name="Normal 3 6 2 2 3 2 3" xfId="20043"/>
    <cellStyle name="Normal 3 6 2 2 3 2 3 2" xfId="20044"/>
    <cellStyle name="Normal 3 6 2 2 3 2 4" xfId="20045"/>
    <cellStyle name="Normal 3 6 2 2 3 3" xfId="20046"/>
    <cellStyle name="Normal 3 6 2 2 3 3 2" xfId="20047"/>
    <cellStyle name="Normal 3 6 2 2 3 3 2 2" xfId="20048"/>
    <cellStyle name="Normal 3 6 2 2 3 3 3" xfId="20049"/>
    <cellStyle name="Normal 3 6 2 2 3 4" xfId="20050"/>
    <cellStyle name="Normal 3 6 2 2 3 4 2" xfId="20051"/>
    <cellStyle name="Normal 3 6 2 2 3 5" xfId="20052"/>
    <cellStyle name="Normal 3 6 2 2 4" xfId="20053"/>
    <cellStyle name="Normal 3 6 2 2 4 2" xfId="20054"/>
    <cellStyle name="Normal 3 6 2 2 4 2 2" xfId="20055"/>
    <cellStyle name="Normal 3 6 2 2 4 2 2 2" xfId="20056"/>
    <cellStyle name="Normal 3 6 2 2 4 2 3" xfId="20057"/>
    <cellStyle name="Normal 3 6 2 2 4 3" xfId="20058"/>
    <cellStyle name="Normal 3 6 2 2 4 3 2" xfId="20059"/>
    <cellStyle name="Normal 3 6 2 2 4 4" xfId="20060"/>
    <cellStyle name="Normal 3 6 2 2 5" xfId="20061"/>
    <cellStyle name="Normal 3 6 2 2 5 2" xfId="20062"/>
    <cellStyle name="Normal 3 6 2 2 5 2 2" xfId="20063"/>
    <cellStyle name="Normal 3 6 2 2 5 3" xfId="20064"/>
    <cellStyle name="Normal 3 6 2 2 6" xfId="20065"/>
    <cellStyle name="Normal 3 6 2 2 6 2" xfId="20066"/>
    <cellStyle name="Normal 3 6 2 2 7" xfId="20067"/>
    <cellStyle name="Normal 3 6 2 2 8" xfId="29303"/>
    <cellStyle name="Normal 3 6 2 3" xfId="20068"/>
    <cellStyle name="Normal 3 6 2 3 2" xfId="20069"/>
    <cellStyle name="Normal 3 6 2 3 2 2" xfId="20070"/>
    <cellStyle name="Normal 3 6 2 3 2 2 2" xfId="20071"/>
    <cellStyle name="Normal 3 6 2 3 2 2 2 2" xfId="20072"/>
    <cellStyle name="Normal 3 6 2 3 2 2 3" xfId="20073"/>
    <cellStyle name="Normal 3 6 2 3 2 3" xfId="20074"/>
    <cellStyle name="Normal 3 6 2 3 2 3 2" xfId="20075"/>
    <cellStyle name="Normal 3 6 2 3 2 4" xfId="20076"/>
    <cellStyle name="Normal 3 6 2 3 3" xfId="20077"/>
    <cellStyle name="Normal 3 6 2 3 3 2" xfId="20078"/>
    <cellStyle name="Normal 3 6 2 3 3 2 2" xfId="20079"/>
    <cellStyle name="Normal 3 6 2 3 3 3" xfId="20080"/>
    <cellStyle name="Normal 3 6 2 3 4" xfId="20081"/>
    <cellStyle name="Normal 3 6 2 3 4 2" xfId="20082"/>
    <cellStyle name="Normal 3 6 2 3 5" xfId="20083"/>
    <cellStyle name="Normal 3 6 2 4" xfId="20084"/>
    <cellStyle name="Normal 3 6 2 4 2" xfId="20085"/>
    <cellStyle name="Normal 3 6 2 4 2 2" xfId="20086"/>
    <cellStyle name="Normal 3 6 2 4 2 2 2" xfId="20087"/>
    <cellStyle name="Normal 3 6 2 4 2 2 2 2" xfId="20088"/>
    <cellStyle name="Normal 3 6 2 4 2 2 3" xfId="20089"/>
    <cellStyle name="Normal 3 6 2 4 2 3" xfId="20090"/>
    <cellStyle name="Normal 3 6 2 4 2 3 2" xfId="20091"/>
    <cellStyle name="Normal 3 6 2 4 2 4" xfId="20092"/>
    <cellStyle name="Normal 3 6 2 4 3" xfId="20093"/>
    <cellStyle name="Normal 3 6 2 4 3 2" xfId="20094"/>
    <cellStyle name="Normal 3 6 2 4 3 2 2" xfId="20095"/>
    <cellStyle name="Normal 3 6 2 4 3 3" xfId="20096"/>
    <cellStyle name="Normal 3 6 2 4 4" xfId="20097"/>
    <cellStyle name="Normal 3 6 2 4 4 2" xfId="20098"/>
    <cellStyle name="Normal 3 6 2 4 5" xfId="20099"/>
    <cellStyle name="Normal 3 6 2 5" xfId="20100"/>
    <cellStyle name="Normal 3 6 2 5 2" xfId="20101"/>
    <cellStyle name="Normal 3 6 2 5 2 2" xfId="20102"/>
    <cellStyle name="Normal 3 6 2 5 2 2 2" xfId="20103"/>
    <cellStyle name="Normal 3 6 2 5 2 2 2 2" xfId="20104"/>
    <cellStyle name="Normal 3 6 2 5 2 2 3" xfId="20105"/>
    <cellStyle name="Normal 3 6 2 5 2 3" xfId="20106"/>
    <cellStyle name="Normal 3 6 2 5 2 3 2" xfId="20107"/>
    <cellStyle name="Normal 3 6 2 5 2 4" xfId="20108"/>
    <cellStyle name="Normal 3 6 2 5 3" xfId="20109"/>
    <cellStyle name="Normal 3 6 2 5 3 2" xfId="20110"/>
    <cellStyle name="Normal 3 6 2 5 3 2 2" xfId="20111"/>
    <cellStyle name="Normal 3 6 2 5 3 3" xfId="20112"/>
    <cellStyle name="Normal 3 6 2 5 4" xfId="20113"/>
    <cellStyle name="Normal 3 6 2 5 4 2" xfId="20114"/>
    <cellStyle name="Normal 3 6 2 5 5" xfId="20115"/>
    <cellStyle name="Normal 3 6 2 6" xfId="20116"/>
    <cellStyle name="Normal 3 6 2 6 2" xfId="20117"/>
    <cellStyle name="Normal 3 6 2 6 2 2" xfId="20118"/>
    <cellStyle name="Normal 3 6 2 6 2 2 2" xfId="20119"/>
    <cellStyle name="Normal 3 6 2 6 2 3" xfId="20120"/>
    <cellStyle name="Normal 3 6 2 6 3" xfId="20121"/>
    <cellStyle name="Normal 3 6 2 6 3 2" xfId="20122"/>
    <cellStyle name="Normal 3 6 2 6 4" xfId="20123"/>
    <cellStyle name="Normal 3 6 2 7" xfId="20124"/>
    <cellStyle name="Normal 3 6 2 7 2" xfId="20125"/>
    <cellStyle name="Normal 3 6 2 7 2 2" xfId="20126"/>
    <cellStyle name="Normal 3 6 2 7 3" xfId="20127"/>
    <cellStyle name="Normal 3 6 2 8" xfId="20128"/>
    <cellStyle name="Normal 3 6 2 8 2" xfId="20129"/>
    <cellStyle name="Normal 3 6 2 9" xfId="20130"/>
    <cellStyle name="Normal 3 6 2 9 2" xfId="20131"/>
    <cellStyle name="Normal 3 6 3" xfId="20132"/>
    <cellStyle name="Normal 3 6 3 10" xfId="20133"/>
    <cellStyle name="Normal 3 6 3 11" xfId="29304"/>
    <cellStyle name="Normal 3 6 3 2" xfId="20134"/>
    <cellStyle name="Normal 3 6 3 2 2" xfId="20135"/>
    <cellStyle name="Normal 3 6 3 2 2 2" xfId="20136"/>
    <cellStyle name="Normal 3 6 3 2 2 2 2" xfId="20137"/>
    <cellStyle name="Normal 3 6 3 2 2 2 2 2" xfId="20138"/>
    <cellStyle name="Normal 3 6 3 2 2 2 2 2 2" xfId="20139"/>
    <cellStyle name="Normal 3 6 3 2 2 2 2 3" xfId="20140"/>
    <cellStyle name="Normal 3 6 3 2 2 2 3" xfId="20141"/>
    <cellStyle name="Normal 3 6 3 2 2 2 3 2" xfId="20142"/>
    <cellStyle name="Normal 3 6 3 2 2 2 4" xfId="20143"/>
    <cellStyle name="Normal 3 6 3 2 2 3" xfId="20144"/>
    <cellStyle name="Normal 3 6 3 2 2 3 2" xfId="20145"/>
    <cellStyle name="Normal 3 6 3 2 2 3 2 2" xfId="20146"/>
    <cellStyle name="Normal 3 6 3 2 2 3 3" xfId="20147"/>
    <cellStyle name="Normal 3 6 3 2 2 4" xfId="20148"/>
    <cellStyle name="Normal 3 6 3 2 2 4 2" xfId="20149"/>
    <cellStyle name="Normal 3 6 3 2 2 5" xfId="20150"/>
    <cellStyle name="Normal 3 6 3 2 3" xfId="20151"/>
    <cellStyle name="Normal 3 6 3 2 3 2" xfId="20152"/>
    <cellStyle name="Normal 3 6 3 2 3 2 2" xfId="20153"/>
    <cellStyle name="Normal 3 6 3 2 3 2 2 2" xfId="20154"/>
    <cellStyle name="Normal 3 6 3 2 3 2 2 2 2" xfId="20155"/>
    <cellStyle name="Normal 3 6 3 2 3 2 2 3" xfId="20156"/>
    <cellStyle name="Normal 3 6 3 2 3 2 3" xfId="20157"/>
    <cellStyle name="Normal 3 6 3 2 3 2 3 2" xfId="20158"/>
    <cellStyle name="Normal 3 6 3 2 3 2 4" xfId="20159"/>
    <cellStyle name="Normal 3 6 3 2 3 3" xfId="20160"/>
    <cellStyle name="Normal 3 6 3 2 3 3 2" xfId="20161"/>
    <cellStyle name="Normal 3 6 3 2 3 3 2 2" xfId="20162"/>
    <cellStyle name="Normal 3 6 3 2 3 3 3" xfId="20163"/>
    <cellStyle name="Normal 3 6 3 2 3 4" xfId="20164"/>
    <cellStyle name="Normal 3 6 3 2 3 4 2" xfId="20165"/>
    <cellStyle name="Normal 3 6 3 2 3 5" xfId="20166"/>
    <cellStyle name="Normal 3 6 3 2 4" xfId="20167"/>
    <cellStyle name="Normal 3 6 3 2 4 2" xfId="20168"/>
    <cellStyle name="Normal 3 6 3 2 4 2 2" xfId="20169"/>
    <cellStyle name="Normal 3 6 3 2 4 2 2 2" xfId="20170"/>
    <cellStyle name="Normal 3 6 3 2 4 2 3" xfId="20171"/>
    <cellStyle name="Normal 3 6 3 2 4 3" xfId="20172"/>
    <cellStyle name="Normal 3 6 3 2 4 3 2" xfId="20173"/>
    <cellStyle name="Normal 3 6 3 2 4 4" xfId="20174"/>
    <cellStyle name="Normal 3 6 3 2 5" xfId="20175"/>
    <cellStyle name="Normal 3 6 3 2 5 2" xfId="20176"/>
    <cellStyle name="Normal 3 6 3 2 5 2 2" xfId="20177"/>
    <cellStyle name="Normal 3 6 3 2 5 3" xfId="20178"/>
    <cellStyle name="Normal 3 6 3 2 6" xfId="20179"/>
    <cellStyle name="Normal 3 6 3 2 6 2" xfId="20180"/>
    <cellStyle name="Normal 3 6 3 2 7" xfId="20181"/>
    <cellStyle name="Normal 3 6 3 2 8" xfId="29305"/>
    <cellStyle name="Normal 3 6 3 3" xfId="20182"/>
    <cellStyle name="Normal 3 6 3 3 2" xfId="20183"/>
    <cellStyle name="Normal 3 6 3 3 2 2" xfId="20184"/>
    <cellStyle name="Normal 3 6 3 3 2 2 2" xfId="20185"/>
    <cellStyle name="Normal 3 6 3 3 2 2 2 2" xfId="20186"/>
    <cellStyle name="Normal 3 6 3 3 2 2 3" xfId="20187"/>
    <cellStyle name="Normal 3 6 3 3 2 3" xfId="20188"/>
    <cellStyle name="Normal 3 6 3 3 2 3 2" xfId="20189"/>
    <cellStyle name="Normal 3 6 3 3 2 4" xfId="20190"/>
    <cellStyle name="Normal 3 6 3 3 3" xfId="20191"/>
    <cellStyle name="Normal 3 6 3 3 3 2" xfId="20192"/>
    <cellStyle name="Normal 3 6 3 3 3 2 2" xfId="20193"/>
    <cellStyle name="Normal 3 6 3 3 3 3" xfId="20194"/>
    <cellStyle name="Normal 3 6 3 3 4" xfId="20195"/>
    <cellStyle name="Normal 3 6 3 3 4 2" xfId="20196"/>
    <cellStyle name="Normal 3 6 3 3 5" xfId="20197"/>
    <cellStyle name="Normal 3 6 3 4" xfId="20198"/>
    <cellStyle name="Normal 3 6 3 4 2" xfId="20199"/>
    <cellStyle name="Normal 3 6 3 4 2 2" xfId="20200"/>
    <cellStyle name="Normal 3 6 3 4 2 2 2" xfId="20201"/>
    <cellStyle name="Normal 3 6 3 4 2 2 2 2" xfId="20202"/>
    <cellStyle name="Normal 3 6 3 4 2 2 3" xfId="20203"/>
    <cellStyle name="Normal 3 6 3 4 2 3" xfId="20204"/>
    <cellStyle name="Normal 3 6 3 4 2 3 2" xfId="20205"/>
    <cellStyle name="Normal 3 6 3 4 2 4" xfId="20206"/>
    <cellStyle name="Normal 3 6 3 4 3" xfId="20207"/>
    <cellStyle name="Normal 3 6 3 4 3 2" xfId="20208"/>
    <cellStyle name="Normal 3 6 3 4 3 2 2" xfId="20209"/>
    <cellStyle name="Normal 3 6 3 4 3 3" xfId="20210"/>
    <cellStyle name="Normal 3 6 3 4 4" xfId="20211"/>
    <cellStyle name="Normal 3 6 3 4 4 2" xfId="20212"/>
    <cellStyle name="Normal 3 6 3 4 5" xfId="20213"/>
    <cellStyle name="Normal 3 6 3 5" xfId="20214"/>
    <cellStyle name="Normal 3 6 3 5 2" xfId="20215"/>
    <cellStyle name="Normal 3 6 3 5 2 2" xfId="20216"/>
    <cellStyle name="Normal 3 6 3 5 2 2 2" xfId="20217"/>
    <cellStyle name="Normal 3 6 3 5 2 2 2 2" xfId="20218"/>
    <cellStyle name="Normal 3 6 3 5 2 2 3" xfId="20219"/>
    <cellStyle name="Normal 3 6 3 5 2 3" xfId="20220"/>
    <cellStyle name="Normal 3 6 3 5 2 3 2" xfId="20221"/>
    <cellStyle name="Normal 3 6 3 5 2 4" xfId="20222"/>
    <cellStyle name="Normal 3 6 3 5 3" xfId="20223"/>
    <cellStyle name="Normal 3 6 3 5 3 2" xfId="20224"/>
    <cellStyle name="Normal 3 6 3 5 3 2 2" xfId="20225"/>
    <cellStyle name="Normal 3 6 3 5 3 3" xfId="20226"/>
    <cellStyle name="Normal 3 6 3 5 4" xfId="20227"/>
    <cellStyle name="Normal 3 6 3 5 4 2" xfId="20228"/>
    <cellStyle name="Normal 3 6 3 5 5" xfId="20229"/>
    <cellStyle name="Normal 3 6 3 6" xfId="20230"/>
    <cellStyle name="Normal 3 6 3 6 2" xfId="20231"/>
    <cellStyle name="Normal 3 6 3 6 2 2" xfId="20232"/>
    <cellStyle name="Normal 3 6 3 6 2 2 2" xfId="20233"/>
    <cellStyle name="Normal 3 6 3 6 2 3" xfId="20234"/>
    <cellStyle name="Normal 3 6 3 6 3" xfId="20235"/>
    <cellStyle name="Normal 3 6 3 6 3 2" xfId="20236"/>
    <cellStyle name="Normal 3 6 3 6 4" xfId="20237"/>
    <cellStyle name="Normal 3 6 3 7" xfId="20238"/>
    <cellStyle name="Normal 3 6 3 7 2" xfId="20239"/>
    <cellStyle name="Normal 3 6 3 7 2 2" xfId="20240"/>
    <cellStyle name="Normal 3 6 3 7 3" xfId="20241"/>
    <cellStyle name="Normal 3 6 3 8" xfId="20242"/>
    <cellStyle name="Normal 3 6 3 8 2" xfId="20243"/>
    <cellStyle name="Normal 3 6 3 9" xfId="20244"/>
    <cellStyle name="Normal 3 6 3 9 2" xfId="20245"/>
    <cellStyle name="Normal 3 6 4" xfId="20246"/>
    <cellStyle name="Normal 3 6 4 2" xfId="20247"/>
    <cellStyle name="Normal 3 6 4 2 2" xfId="20248"/>
    <cellStyle name="Normal 3 6 4 2 2 2" xfId="20249"/>
    <cellStyle name="Normal 3 6 4 2 2 2 2" xfId="20250"/>
    <cellStyle name="Normal 3 6 4 2 2 2 2 2" xfId="20251"/>
    <cellStyle name="Normal 3 6 4 2 2 2 3" xfId="20252"/>
    <cellStyle name="Normal 3 6 4 2 2 3" xfId="20253"/>
    <cellStyle name="Normal 3 6 4 2 2 3 2" xfId="20254"/>
    <cellStyle name="Normal 3 6 4 2 2 4" xfId="20255"/>
    <cellStyle name="Normal 3 6 4 2 3" xfId="20256"/>
    <cellStyle name="Normal 3 6 4 2 3 2" xfId="20257"/>
    <cellStyle name="Normal 3 6 4 2 3 2 2" xfId="20258"/>
    <cellStyle name="Normal 3 6 4 2 3 3" xfId="20259"/>
    <cellStyle name="Normal 3 6 4 2 4" xfId="20260"/>
    <cellStyle name="Normal 3 6 4 2 4 2" xfId="20261"/>
    <cellStyle name="Normal 3 6 4 2 5" xfId="20262"/>
    <cellStyle name="Normal 3 6 4 3" xfId="20263"/>
    <cellStyle name="Normal 3 6 4 3 2" xfId="20264"/>
    <cellStyle name="Normal 3 6 4 3 2 2" xfId="20265"/>
    <cellStyle name="Normal 3 6 4 3 2 2 2" xfId="20266"/>
    <cellStyle name="Normal 3 6 4 3 2 2 2 2" xfId="20267"/>
    <cellStyle name="Normal 3 6 4 3 2 2 3" xfId="20268"/>
    <cellStyle name="Normal 3 6 4 3 2 3" xfId="20269"/>
    <cellStyle name="Normal 3 6 4 3 2 3 2" xfId="20270"/>
    <cellStyle name="Normal 3 6 4 3 2 4" xfId="20271"/>
    <cellStyle name="Normal 3 6 4 3 3" xfId="20272"/>
    <cellStyle name="Normal 3 6 4 3 3 2" xfId="20273"/>
    <cellStyle name="Normal 3 6 4 3 3 2 2" xfId="20274"/>
    <cellStyle name="Normal 3 6 4 3 3 3" xfId="20275"/>
    <cellStyle name="Normal 3 6 4 3 4" xfId="20276"/>
    <cellStyle name="Normal 3 6 4 3 4 2" xfId="20277"/>
    <cellStyle name="Normal 3 6 4 3 5" xfId="20278"/>
    <cellStyle name="Normal 3 6 4 4" xfId="20279"/>
    <cellStyle name="Normal 3 6 4 4 2" xfId="20280"/>
    <cellStyle name="Normal 3 6 4 4 2 2" xfId="20281"/>
    <cellStyle name="Normal 3 6 4 4 2 2 2" xfId="20282"/>
    <cellStyle name="Normal 3 6 4 4 2 3" xfId="20283"/>
    <cellStyle name="Normal 3 6 4 4 3" xfId="20284"/>
    <cellStyle name="Normal 3 6 4 4 3 2" xfId="20285"/>
    <cellStyle name="Normal 3 6 4 4 4" xfId="20286"/>
    <cellStyle name="Normal 3 6 4 5" xfId="20287"/>
    <cellStyle name="Normal 3 6 4 5 2" xfId="20288"/>
    <cellStyle name="Normal 3 6 4 5 2 2" xfId="20289"/>
    <cellStyle name="Normal 3 6 4 5 3" xfId="20290"/>
    <cellStyle name="Normal 3 6 4 6" xfId="20291"/>
    <cellStyle name="Normal 3 6 4 6 2" xfId="20292"/>
    <cellStyle name="Normal 3 6 4 7" xfId="20293"/>
    <cellStyle name="Normal 3 6 4 8" xfId="29306"/>
    <cellStyle name="Normal 3 6 5" xfId="20294"/>
    <cellStyle name="Normal 3 6 5 2" xfId="20295"/>
    <cellStyle name="Normal 3 6 5 2 2" xfId="20296"/>
    <cellStyle name="Normal 3 6 5 2 2 2" xfId="20297"/>
    <cellStyle name="Normal 3 6 5 2 2 2 2" xfId="20298"/>
    <cellStyle name="Normal 3 6 5 2 2 3" xfId="20299"/>
    <cellStyle name="Normal 3 6 5 2 3" xfId="20300"/>
    <cellStyle name="Normal 3 6 5 2 3 2" xfId="20301"/>
    <cellStyle name="Normal 3 6 5 2 4" xfId="20302"/>
    <cellStyle name="Normal 3 6 5 3" xfId="20303"/>
    <cellStyle name="Normal 3 6 5 3 2" xfId="20304"/>
    <cellStyle name="Normal 3 6 5 3 2 2" xfId="20305"/>
    <cellStyle name="Normal 3 6 5 3 3" xfId="20306"/>
    <cellStyle name="Normal 3 6 5 4" xfId="20307"/>
    <cellStyle name="Normal 3 6 5 4 2" xfId="20308"/>
    <cellStyle name="Normal 3 6 5 5" xfId="20309"/>
    <cellStyle name="Normal 3 6 6" xfId="20310"/>
    <cellStyle name="Normal 3 6 6 2" xfId="20311"/>
    <cellStyle name="Normal 3 6 6 2 2" xfId="20312"/>
    <cellStyle name="Normal 3 6 6 2 2 2" xfId="20313"/>
    <cellStyle name="Normal 3 6 6 2 2 2 2" xfId="20314"/>
    <cellStyle name="Normal 3 6 6 2 2 3" xfId="20315"/>
    <cellStyle name="Normal 3 6 6 2 3" xfId="20316"/>
    <cellStyle name="Normal 3 6 6 2 3 2" xfId="20317"/>
    <cellStyle name="Normal 3 6 6 2 4" xfId="20318"/>
    <cellStyle name="Normal 3 6 6 3" xfId="20319"/>
    <cellStyle name="Normal 3 6 6 3 2" xfId="20320"/>
    <cellStyle name="Normal 3 6 6 3 2 2" xfId="20321"/>
    <cellStyle name="Normal 3 6 6 3 3" xfId="20322"/>
    <cellStyle name="Normal 3 6 6 4" xfId="20323"/>
    <cellStyle name="Normal 3 6 6 4 2" xfId="20324"/>
    <cellStyle name="Normal 3 6 6 5" xfId="20325"/>
    <cellStyle name="Normal 3 6 7" xfId="20326"/>
    <cellStyle name="Normal 3 6 7 2" xfId="20327"/>
    <cellStyle name="Normal 3 6 7 2 2" xfId="20328"/>
    <cellStyle name="Normal 3 6 7 2 2 2" xfId="20329"/>
    <cellStyle name="Normal 3 6 7 2 2 2 2" xfId="20330"/>
    <cellStyle name="Normal 3 6 7 2 2 3" xfId="20331"/>
    <cellStyle name="Normal 3 6 7 2 3" xfId="20332"/>
    <cellStyle name="Normal 3 6 7 2 3 2" xfId="20333"/>
    <cellStyle name="Normal 3 6 7 2 4" xfId="20334"/>
    <cellStyle name="Normal 3 6 7 3" xfId="20335"/>
    <cellStyle name="Normal 3 6 7 3 2" xfId="20336"/>
    <cellStyle name="Normal 3 6 7 3 2 2" xfId="20337"/>
    <cellStyle name="Normal 3 6 7 3 3" xfId="20338"/>
    <cellStyle name="Normal 3 6 7 4" xfId="20339"/>
    <cellStyle name="Normal 3 6 7 4 2" xfId="20340"/>
    <cellStyle name="Normal 3 6 7 5" xfId="20341"/>
    <cellStyle name="Normal 3 6 8" xfId="20342"/>
    <cellStyle name="Normal 3 6 8 2" xfId="20343"/>
    <cellStyle name="Normal 3 6 8 2 2" xfId="20344"/>
    <cellStyle name="Normal 3 6 8 2 2 2" xfId="20345"/>
    <cellStyle name="Normal 3 6 8 2 3" xfId="20346"/>
    <cellStyle name="Normal 3 6 8 3" xfId="20347"/>
    <cellStyle name="Normal 3 6 8 3 2" xfId="20348"/>
    <cellStyle name="Normal 3 6 8 4" xfId="20349"/>
    <cellStyle name="Normal 3 6 9" xfId="20350"/>
    <cellStyle name="Normal 3 6 9 2" xfId="20351"/>
    <cellStyle name="Normal 3 6 9 2 2" xfId="20352"/>
    <cellStyle name="Normal 3 6 9 3" xfId="20353"/>
    <cellStyle name="Normal 3 7" xfId="20354"/>
    <cellStyle name="Normal 3 7 10" xfId="20355"/>
    <cellStyle name="Normal 3 7 10 2" xfId="20356"/>
    <cellStyle name="Normal 3 7 11" xfId="20357"/>
    <cellStyle name="Normal 3 7 12" xfId="29307"/>
    <cellStyle name="Normal 3 7 2" xfId="20358"/>
    <cellStyle name="Normal 3 7 2 10" xfId="20359"/>
    <cellStyle name="Normal 3 7 2 11" xfId="29308"/>
    <cellStyle name="Normal 3 7 2 2" xfId="20360"/>
    <cellStyle name="Normal 3 7 2 2 2" xfId="20361"/>
    <cellStyle name="Normal 3 7 2 2 2 2" xfId="20362"/>
    <cellStyle name="Normal 3 7 2 2 2 2 2" xfId="20363"/>
    <cellStyle name="Normal 3 7 2 2 2 2 2 2" xfId="20364"/>
    <cellStyle name="Normal 3 7 2 2 2 2 2 2 2" xfId="20365"/>
    <cellStyle name="Normal 3 7 2 2 2 2 2 3" xfId="20366"/>
    <cellStyle name="Normal 3 7 2 2 2 2 3" xfId="20367"/>
    <cellStyle name="Normal 3 7 2 2 2 2 3 2" xfId="20368"/>
    <cellStyle name="Normal 3 7 2 2 2 2 4" xfId="20369"/>
    <cellStyle name="Normal 3 7 2 2 2 3" xfId="20370"/>
    <cellStyle name="Normal 3 7 2 2 2 3 2" xfId="20371"/>
    <cellStyle name="Normal 3 7 2 2 2 3 2 2" xfId="20372"/>
    <cellStyle name="Normal 3 7 2 2 2 3 3" xfId="20373"/>
    <cellStyle name="Normal 3 7 2 2 2 4" xfId="20374"/>
    <cellStyle name="Normal 3 7 2 2 2 4 2" xfId="20375"/>
    <cellStyle name="Normal 3 7 2 2 2 5" xfId="20376"/>
    <cellStyle name="Normal 3 7 2 2 3" xfId="20377"/>
    <cellStyle name="Normal 3 7 2 2 3 2" xfId="20378"/>
    <cellStyle name="Normal 3 7 2 2 3 2 2" xfId="20379"/>
    <cellStyle name="Normal 3 7 2 2 3 2 2 2" xfId="20380"/>
    <cellStyle name="Normal 3 7 2 2 3 2 2 2 2" xfId="20381"/>
    <cellStyle name="Normal 3 7 2 2 3 2 2 3" xfId="20382"/>
    <cellStyle name="Normal 3 7 2 2 3 2 3" xfId="20383"/>
    <cellStyle name="Normal 3 7 2 2 3 2 3 2" xfId="20384"/>
    <cellStyle name="Normal 3 7 2 2 3 2 4" xfId="20385"/>
    <cellStyle name="Normal 3 7 2 2 3 3" xfId="20386"/>
    <cellStyle name="Normal 3 7 2 2 3 3 2" xfId="20387"/>
    <cellStyle name="Normal 3 7 2 2 3 3 2 2" xfId="20388"/>
    <cellStyle name="Normal 3 7 2 2 3 3 3" xfId="20389"/>
    <cellStyle name="Normal 3 7 2 2 3 4" xfId="20390"/>
    <cellStyle name="Normal 3 7 2 2 3 4 2" xfId="20391"/>
    <cellStyle name="Normal 3 7 2 2 3 5" xfId="20392"/>
    <cellStyle name="Normal 3 7 2 2 4" xfId="20393"/>
    <cellStyle name="Normal 3 7 2 2 4 2" xfId="20394"/>
    <cellStyle name="Normal 3 7 2 2 4 2 2" xfId="20395"/>
    <cellStyle name="Normal 3 7 2 2 4 2 2 2" xfId="20396"/>
    <cellStyle name="Normal 3 7 2 2 4 2 3" xfId="20397"/>
    <cellStyle name="Normal 3 7 2 2 4 3" xfId="20398"/>
    <cellStyle name="Normal 3 7 2 2 4 3 2" xfId="20399"/>
    <cellStyle name="Normal 3 7 2 2 4 4" xfId="20400"/>
    <cellStyle name="Normal 3 7 2 2 5" xfId="20401"/>
    <cellStyle name="Normal 3 7 2 2 5 2" xfId="20402"/>
    <cellStyle name="Normal 3 7 2 2 5 2 2" xfId="20403"/>
    <cellStyle name="Normal 3 7 2 2 5 3" xfId="20404"/>
    <cellStyle name="Normal 3 7 2 2 6" xfId="20405"/>
    <cellStyle name="Normal 3 7 2 2 6 2" xfId="20406"/>
    <cellStyle name="Normal 3 7 2 2 7" xfId="20407"/>
    <cellStyle name="Normal 3 7 2 2 8" xfId="29309"/>
    <cellStyle name="Normal 3 7 2 3" xfId="20408"/>
    <cellStyle name="Normal 3 7 2 3 2" xfId="20409"/>
    <cellStyle name="Normal 3 7 2 3 2 2" xfId="20410"/>
    <cellStyle name="Normal 3 7 2 3 2 2 2" xfId="20411"/>
    <cellStyle name="Normal 3 7 2 3 2 2 2 2" xfId="20412"/>
    <cellStyle name="Normal 3 7 2 3 2 2 3" xfId="20413"/>
    <cellStyle name="Normal 3 7 2 3 2 3" xfId="20414"/>
    <cellStyle name="Normal 3 7 2 3 2 3 2" xfId="20415"/>
    <cellStyle name="Normal 3 7 2 3 2 4" xfId="20416"/>
    <cellStyle name="Normal 3 7 2 3 3" xfId="20417"/>
    <cellStyle name="Normal 3 7 2 3 3 2" xfId="20418"/>
    <cellStyle name="Normal 3 7 2 3 3 2 2" xfId="20419"/>
    <cellStyle name="Normal 3 7 2 3 3 3" xfId="20420"/>
    <cellStyle name="Normal 3 7 2 3 4" xfId="20421"/>
    <cellStyle name="Normal 3 7 2 3 4 2" xfId="20422"/>
    <cellStyle name="Normal 3 7 2 3 5" xfId="20423"/>
    <cellStyle name="Normal 3 7 2 4" xfId="20424"/>
    <cellStyle name="Normal 3 7 2 4 2" xfId="20425"/>
    <cellStyle name="Normal 3 7 2 4 2 2" xfId="20426"/>
    <cellStyle name="Normal 3 7 2 4 2 2 2" xfId="20427"/>
    <cellStyle name="Normal 3 7 2 4 2 2 2 2" xfId="20428"/>
    <cellStyle name="Normal 3 7 2 4 2 2 3" xfId="20429"/>
    <cellStyle name="Normal 3 7 2 4 2 3" xfId="20430"/>
    <cellStyle name="Normal 3 7 2 4 2 3 2" xfId="20431"/>
    <cellStyle name="Normal 3 7 2 4 2 4" xfId="20432"/>
    <cellStyle name="Normal 3 7 2 4 3" xfId="20433"/>
    <cellStyle name="Normal 3 7 2 4 3 2" xfId="20434"/>
    <cellStyle name="Normal 3 7 2 4 3 2 2" xfId="20435"/>
    <cellStyle name="Normal 3 7 2 4 3 3" xfId="20436"/>
    <cellStyle name="Normal 3 7 2 4 4" xfId="20437"/>
    <cellStyle name="Normal 3 7 2 4 4 2" xfId="20438"/>
    <cellStyle name="Normal 3 7 2 4 5" xfId="20439"/>
    <cellStyle name="Normal 3 7 2 5" xfId="20440"/>
    <cellStyle name="Normal 3 7 2 5 2" xfId="20441"/>
    <cellStyle name="Normal 3 7 2 5 2 2" xfId="20442"/>
    <cellStyle name="Normal 3 7 2 5 2 2 2" xfId="20443"/>
    <cellStyle name="Normal 3 7 2 5 2 2 2 2" xfId="20444"/>
    <cellStyle name="Normal 3 7 2 5 2 2 3" xfId="20445"/>
    <cellStyle name="Normal 3 7 2 5 2 3" xfId="20446"/>
    <cellStyle name="Normal 3 7 2 5 2 3 2" xfId="20447"/>
    <cellStyle name="Normal 3 7 2 5 2 4" xfId="20448"/>
    <cellStyle name="Normal 3 7 2 5 3" xfId="20449"/>
    <cellStyle name="Normal 3 7 2 5 3 2" xfId="20450"/>
    <cellStyle name="Normal 3 7 2 5 3 2 2" xfId="20451"/>
    <cellStyle name="Normal 3 7 2 5 3 3" xfId="20452"/>
    <cellStyle name="Normal 3 7 2 5 4" xfId="20453"/>
    <cellStyle name="Normal 3 7 2 5 4 2" xfId="20454"/>
    <cellStyle name="Normal 3 7 2 5 5" xfId="20455"/>
    <cellStyle name="Normal 3 7 2 6" xfId="20456"/>
    <cellStyle name="Normal 3 7 2 6 2" xfId="20457"/>
    <cellStyle name="Normal 3 7 2 6 2 2" xfId="20458"/>
    <cellStyle name="Normal 3 7 2 6 2 2 2" xfId="20459"/>
    <cellStyle name="Normal 3 7 2 6 2 3" xfId="20460"/>
    <cellStyle name="Normal 3 7 2 6 3" xfId="20461"/>
    <cellStyle name="Normal 3 7 2 6 3 2" xfId="20462"/>
    <cellStyle name="Normal 3 7 2 6 4" xfId="20463"/>
    <cellStyle name="Normal 3 7 2 7" xfId="20464"/>
    <cellStyle name="Normal 3 7 2 7 2" xfId="20465"/>
    <cellStyle name="Normal 3 7 2 7 2 2" xfId="20466"/>
    <cellStyle name="Normal 3 7 2 7 3" xfId="20467"/>
    <cellStyle name="Normal 3 7 2 8" xfId="20468"/>
    <cellStyle name="Normal 3 7 2 8 2" xfId="20469"/>
    <cellStyle name="Normal 3 7 2 9" xfId="20470"/>
    <cellStyle name="Normal 3 7 2 9 2" xfId="20471"/>
    <cellStyle name="Normal 3 7 3" xfId="20472"/>
    <cellStyle name="Normal 3 7 3 2" xfId="20473"/>
    <cellStyle name="Normal 3 7 3 2 2" xfId="20474"/>
    <cellStyle name="Normal 3 7 3 2 2 2" xfId="20475"/>
    <cellStyle name="Normal 3 7 3 2 2 2 2" xfId="20476"/>
    <cellStyle name="Normal 3 7 3 2 2 2 2 2" xfId="20477"/>
    <cellStyle name="Normal 3 7 3 2 2 2 3" xfId="20478"/>
    <cellStyle name="Normal 3 7 3 2 2 3" xfId="20479"/>
    <cellStyle name="Normal 3 7 3 2 2 3 2" xfId="20480"/>
    <cellStyle name="Normal 3 7 3 2 2 4" xfId="20481"/>
    <cellStyle name="Normal 3 7 3 2 3" xfId="20482"/>
    <cellStyle name="Normal 3 7 3 2 3 2" xfId="20483"/>
    <cellStyle name="Normal 3 7 3 2 3 2 2" xfId="20484"/>
    <cellStyle name="Normal 3 7 3 2 3 3" xfId="20485"/>
    <cellStyle name="Normal 3 7 3 2 4" xfId="20486"/>
    <cellStyle name="Normal 3 7 3 2 4 2" xfId="20487"/>
    <cellStyle name="Normal 3 7 3 2 5" xfId="20488"/>
    <cellStyle name="Normal 3 7 3 3" xfId="20489"/>
    <cellStyle name="Normal 3 7 3 3 2" xfId="20490"/>
    <cellStyle name="Normal 3 7 3 3 2 2" xfId="20491"/>
    <cellStyle name="Normal 3 7 3 3 2 2 2" xfId="20492"/>
    <cellStyle name="Normal 3 7 3 3 2 2 2 2" xfId="20493"/>
    <cellStyle name="Normal 3 7 3 3 2 2 3" xfId="20494"/>
    <cellStyle name="Normal 3 7 3 3 2 3" xfId="20495"/>
    <cellStyle name="Normal 3 7 3 3 2 3 2" xfId="20496"/>
    <cellStyle name="Normal 3 7 3 3 2 4" xfId="20497"/>
    <cellStyle name="Normal 3 7 3 3 3" xfId="20498"/>
    <cellStyle name="Normal 3 7 3 3 3 2" xfId="20499"/>
    <cellStyle name="Normal 3 7 3 3 3 2 2" xfId="20500"/>
    <cellStyle name="Normal 3 7 3 3 3 3" xfId="20501"/>
    <cellStyle name="Normal 3 7 3 3 4" xfId="20502"/>
    <cellStyle name="Normal 3 7 3 3 4 2" xfId="20503"/>
    <cellStyle name="Normal 3 7 3 3 5" xfId="20504"/>
    <cellStyle name="Normal 3 7 3 4" xfId="20505"/>
    <cellStyle name="Normal 3 7 3 4 2" xfId="20506"/>
    <cellStyle name="Normal 3 7 3 4 2 2" xfId="20507"/>
    <cellStyle name="Normal 3 7 3 4 2 2 2" xfId="20508"/>
    <cellStyle name="Normal 3 7 3 4 2 3" xfId="20509"/>
    <cellStyle name="Normal 3 7 3 4 3" xfId="20510"/>
    <cellStyle name="Normal 3 7 3 4 3 2" xfId="20511"/>
    <cellStyle name="Normal 3 7 3 4 4" xfId="20512"/>
    <cellStyle name="Normal 3 7 3 5" xfId="20513"/>
    <cellStyle name="Normal 3 7 3 5 2" xfId="20514"/>
    <cellStyle name="Normal 3 7 3 5 2 2" xfId="20515"/>
    <cellStyle name="Normal 3 7 3 5 3" xfId="20516"/>
    <cellStyle name="Normal 3 7 3 6" xfId="20517"/>
    <cellStyle name="Normal 3 7 3 6 2" xfId="20518"/>
    <cellStyle name="Normal 3 7 3 7" xfId="20519"/>
    <cellStyle name="Normal 3 7 3 8" xfId="29310"/>
    <cellStyle name="Normal 3 7 4" xfId="20520"/>
    <cellStyle name="Normal 3 7 4 2" xfId="20521"/>
    <cellStyle name="Normal 3 7 4 2 2" xfId="20522"/>
    <cellStyle name="Normal 3 7 4 2 2 2" xfId="20523"/>
    <cellStyle name="Normal 3 7 4 2 2 2 2" xfId="20524"/>
    <cellStyle name="Normal 3 7 4 2 2 3" xfId="20525"/>
    <cellStyle name="Normal 3 7 4 2 3" xfId="20526"/>
    <cellStyle name="Normal 3 7 4 2 3 2" xfId="20527"/>
    <cellStyle name="Normal 3 7 4 2 4" xfId="20528"/>
    <cellStyle name="Normal 3 7 4 3" xfId="20529"/>
    <cellStyle name="Normal 3 7 4 3 2" xfId="20530"/>
    <cellStyle name="Normal 3 7 4 3 2 2" xfId="20531"/>
    <cellStyle name="Normal 3 7 4 3 3" xfId="20532"/>
    <cellStyle name="Normal 3 7 4 4" xfId="20533"/>
    <cellStyle name="Normal 3 7 4 4 2" xfId="20534"/>
    <cellStyle name="Normal 3 7 4 5" xfId="20535"/>
    <cellStyle name="Normal 3 7 5" xfId="20536"/>
    <cellStyle name="Normal 3 7 5 2" xfId="20537"/>
    <cellStyle name="Normal 3 7 5 2 2" xfId="20538"/>
    <cellStyle name="Normal 3 7 5 2 2 2" xfId="20539"/>
    <cellStyle name="Normal 3 7 5 2 2 2 2" xfId="20540"/>
    <cellStyle name="Normal 3 7 5 2 2 3" xfId="20541"/>
    <cellStyle name="Normal 3 7 5 2 3" xfId="20542"/>
    <cellStyle name="Normal 3 7 5 2 3 2" xfId="20543"/>
    <cellStyle name="Normal 3 7 5 2 4" xfId="20544"/>
    <cellStyle name="Normal 3 7 5 3" xfId="20545"/>
    <cellStyle name="Normal 3 7 5 3 2" xfId="20546"/>
    <cellStyle name="Normal 3 7 5 3 2 2" xfId="20547"/>
    <cellStyle name="Normal 3 7 5 3 3" xfId="20548"/>
    <cellStyle name="Normal 3 7 5 4" xfId="20549"/>
    <cellStyle name="Normal 3 7 5 4 2" xfId="20550"/>
    <cellStyle name="Normal 3 7 5 5" xfId="20551"/>
    <cellStyle name="Normal 3 7 6" xfId="20552"/>
    <cellStyle name="Normal 3 7 6 2" xfId="20553"/>
    <cellStyle name="Normal 3 7 6 2 2" xfId="20554"/>
    <cellStyle name="Normal 3 7 6 2 2 2" xfId="20555"/>
    <cellStyle name="Normal 3 7 6 2 2 2 2" xfId="20556"/>
    <cellStyle name="Normal 3 7 6 2 2 3" xfId="20557"/>
    <cellStyle name="Normal 3 7 6 2 3" xfId="20558"/>
    <cellStyle name="Normal 3 7 6 2 3 2" xfId="20559"/>
    <cellStyle name="Normal 3 7 6 2 4" xfId="20560"/>
    <cellStyle name="Normal 3 7 6 3" xfId="20561"/>
    <cellStyle name="Normal 3 7 6 3 2" xfId="20562"/>
    <cellStyle name="Normal 3 7 6 3 2 2" xfId="20563"/>
    <cellStyle name="Normal 3 7 6 3 3" xfId="20564"/>
    <cellStyle name="Normal 3 7 6 4" xfId="20565"/>
    <cellStyle name="Normal 3 7 6 4 2" xfId="20566"/>
    <cellStyle name="Normal 3 7 6 5" xfId="20567"/>
    <cellStyle name="Normal 3 7 7" xfId="20568"/>
    <cellStyle name="Normal 3 7 7 2" xfId="20569"/>
    <cellStyle name="Normal 3 7 7 2 2" xfId="20570"/>
    <cellStyle name="Normal 3 7 7 2 2 2" xfId="20571"/>
    <cellStyle name="Normal 3 7 7 2 3" xfId="20572"/>
    <cellStyle name="Normal 3 7 7 3" xfId="20573"/>
    <cellStyle name="Normal 3 7 7 3 2" xfId="20574"/>
    <cellStyle name="Normal 3 7 7 4" xfId="20575"/>
    <cellStyle name="Normal 3 7 8" xfId="20576"/>
    <cellStyle name="Normal 3 7 8 2" xfId="20577"/>
    <cellStyle name="Normal 3 7 8 2 2" xfId="20578"/>
    <cellStyle name="Normal 3 7 8 3" xfId="20579"/>
    <cellStyle name="Normal 3 7 9" xfId="20580"/>
    <cellStyle name="Normal 3 7 9 2" xfId="20581"/>
    <cellStyle name="Normal 3 8" xfId="20582"/>
    <cellStyle name="Normal 3 8 10" xfId="20583"/>
    <cellStyle name="Normal 3 8 11" xfId="29311"/>
    <cellStyle name="Normal 3 8 2" xfId="20584"/>
    <cellStyle name="Normal 3 8 2 2" xfId="20585"/>
    <cellStyle name="Normal 3 8 2 2 2" xfId="20586"/>
    <cellStyle name="Normal 3 8 2 2 2 2" xfId="20587"/>
    <cellStyle name="Normal 3 8 2 2 2 2 2" xfId="20588"/>
    <cellStyle name="Normal 3 8 2 2 2 2 2 2" xfId="20589"/>
    <cellStyle name="Normal 3 8 2 2 2 2 3" xfId="20590"/>
    <cellStyle name="Normal 3 8 2 2 2 3" xfId="20591"/>
    <cellStyle name="Normal 3 8 2 2 2 3 2" xfId="20592"/>
    <cellStyle name="Normal 3 8 2 2 2 4" xfId="20593"/>
    <cellStyle name="Normal 3 8 2 2 3" xfId="20594"/>
    <cellStyle name="Normal 3 8 2 2 3 2" xfId="20595"/>
    <cellStyle name="Normal 3 8 2 2 3 2 2" xfId="20596"/>
    <cellStyle name="Normal 3 8 2 2 3 3" xfId="20597"/>
    <cellStyle name="Normal 3 8 2 2 4" xfId="20598"/>
    <cellStyle name="Normal 3 8 2 2 4 2" xfId="20599"/>
    <cellStyle name="Normal 3 8 2 2 5" xfId="20600"/>
    <cellStyle name="Normal 3 8 2 3" xfId="20601"/>
    <cellStyle name="Normal 3 8 2 3 2" xfId="20602"/>
    <cellStyle name="Normal 3 8 2 3 2 2" xfId="20603"/>
    <cellStyle name="Normal 3 8 2 3 2 2 2" xfId="20604"/>
    <cellStyle name="Normal 3 8 2 3 2 2 2 2" xfId="20605"/>
    <cellStyle name="Normal 3 8 2 3 2 2 3" xfId="20606"/>
    <cellStyle name="Normal 3 8 2 3 2 3" xfId="20607"/>
    <cellStyle name="Normal 3 8 2 3 2 3 2" xfId="20608"/>
    <cellStyle name="Normal 3 8 2 3 2 4" xfId="20609"/>
    <cellStyle name="Normal 3 8 2 3 3" xfId="20610"/>
    <cellStyle name="Normal 3 8 2 3 3 2" xfId="20611"/>
    <cellStyle name="Normal 3 8 2 3 3 2 2" xfId="20612"/>
    <cellStyle name="Normal 3 8 2 3 3 3" xfId="20613"/>
    <cellStyle name="Normal 3 8 2 3 4" xfId="20614"/>
    <cellStyle name="Normal 3 8 2 3 4 2" xfId="20615"/>
    <cellStyle name="Normal 3 8 2 3 5" xfId="20616"/>
    <cellStyle name="Normal 3 8 2 4" xfId="20617"/>
    <cellStyle name="Normal 3 8 2 4 2" xfId="20618"/>
    <cellStyle name="Normal 3 8 2 4 2 2" xfId="20619"/>
    <cellStyle name="Normal 3 8 2 4 2 2 2" xfId="20620"/>
    <cellStyle name="Normal 3 8 2 4 2 3" xfId="20621"/>
    <cellStyle name="Normal 3 8 2 4 3" xfId="20622"/>
    <cellStyle name="Normal 3 8 2 4 3 2" xfId="20623"/>
    <cellStyle name="Normal 3 8 2 4 4" xfId="20624"/>
    <cellStyle name="Normal 3 8 2 5" xfId="20625"/>
    <cellStyle name="Normal 3 8 2 5 2" xfId="20626"/>
    <cellStyle name="Normal 3 8 2 5 2 2" xfId="20627"/>
    <cellStyle name="Normal 3 8 2 5 3" xfId="20628"/>
    <cellStyle name="Normal 3 8 2 6" xfId="20629"/>
    <cellStyle name="Normal 3 8 2 6 2" xfId="20630"/>
    <cellStyle name="Normal 3 8 2 7" xfId="20631"/>
    <cellStyle name="Normal 3 8 2 8" xfId="29312"/>
    <cellStyle name="Normal 3 8 3" xfId="20632"/>
    <cellStyle name="Normal 3 8 3 2" xfId="20633"/>
    <cellStyle name="Normal 3 8 3 2 2" xfId="20634"/>
    <cellStyle name="Normal 3 8 3 2 2 2" xfId="20635"/>
    <cellStyle name="Normal 3 8 3 2 2 2 2" xfId="20636"/>
    <cellStyle name="Normal 3 8 3 2 2 3" xfId="20637"/>
    <cellStyle name="Normal 3 8 3 2 3" xfId="20638"/>
    <cellStyle name="Normal 3 8 3 2 3 2" xfId="20639"/>
    <cellStyle name="Normal 3 8 3 2 4" xfId="20640"/>
    <cellStyle name="Normal 3 8 3 3" xfId="20641"/>
    <cellStyle name="Normal 3 8 3 3 2" xfId="20642"/>
    <cellStyle name="Normal 3 8 3 3 2 2" xfId="20643"/>
    <cellStyle name="Normal 3 8 3 3 3" xfId="20644"/>
    <cellStyle name="Normal 3 8 3 4" xfId="20645"/>
    <cellStyle name="Normal 3 8 3 4 2" xfId="20646"/>
    <cellStyle name="Normal 3 8 3 5" xfId="20647"/>
    <cellStyle name="Normal 3 8 4" xfId="20648"/>
    <cellStyle name="Normal 3 8 4 2" xfId="20649"/>
    <cellStyle name="Normal 3 8 4 2 2" xfId="20650"/>
    <cellStyle name="Normal 3 8 4 2 2 2" xfId="20651"/>
    <cellStyle name="Normal 3 8 4 2 2 2 2" xfId="20652"/>
    <cellStyle name="Normal 3 8 4 2 2 3" xfId="20653"/>
    <cellStyle name="Normal 3 8 4 2 3" xfId="20654"/>
    <cellStyle name="Normal 3 8 4 2 3 2" xfId="20655"/>
    <cellStyle name="Normal 3 8 4 2 4" xfId="20656"/>
    <cellStyle name="Normal 3 8 4 3" xfId="20657"/>
    <cellStyle name="Normal 3 8 4 3 2" xfId="20658"/>
    <cellStyle name="Normal 3 8 4 3 2 2" xfId="20659"/>
    <cellStyle name="Normal 3 8 4 3 3" xfId="20660"/>
    <cellStyle name="Normal 3 8 4 4" xfId="20661"/>
    <cellStyle name="Normal 3 8 4 4 2" xfId="20662"/>
    <cellStyle name="Normal 3 8 4 5" xfId="20663"/>
    <cellStyle name="Normal 3 8 5" xfId="20664"/>
    <cellStyle name="Normal 3 8 5 2" xfId="20665"/>
    <cellStyle name="Normal 3 8 5 2 2" xfId="20666"/>
    <cellStyle name="Normal 3 8 5 2 2 2" xfId="20667"/>
    <cellStyle name="Normal 3 8 5 2 2 2 2" xfId="20668"/>
    <cellStyle name="Normal 3 8 5 2 2 3" xfId="20669"/>
    <cellStyle name="Normal 3 8 5 2 3" xfId="20670"/>
    <cellStyle name="Normal 3 8 5 2 3 2" xfId="20671"/>
    <cellStyle name="Normal 3 8 5 2 4" xfId="20672"/>
    <cellStyle name="Normal 3 8 5 3" xfId="20673"/>
    <cellStyle name="Normal 3 8 5 3 2" xfId="20674"/>
    <cellStyle name="Normal 3 8 5 3 2 2" xfId="20675"/>
    <cellStyle name="Normal 3 8 5 3 3" xfId="20676"/>
    <cellStyle name="Normal 3 8 5 4" xfId="20677"/>
    <cellStyle name="Normal 3 8 5 4 2" xfId="20678"/>
    <cellStyle name="Normal 3 8 5 5" xfId="20679"/>
    <cellStyle name="Normal 3 8 6" xfId="20680"/>
    <cellStyle name="Normal 3 8 6 2" xfId="20681"/>
    <cellStyle name="Normal 3 8 6 2 2" xfId="20682"/>
    <cellStyle name="Normal 3 8 6 2 2 2" xfId="20683"/>
    <cellStyle name="Normal 3 8 6 2 3" xfId="20684"/>
    <cellStyle name="Normal 3 8 6 3" xfId="20685"/>
    <cellStyle name="Normal 3 8 6 3 2" xfId="20686"/>
    <cellStyle name="Normal 3 8 6 4" xfId="20687"/>
    <cellStyle name="Normal 3 8 7" xfId="20688"/>
    <cellStyle name="Normal 3 8 7 2" xfId="20689"/>
    <cellStyle name="Normal 3 8 7 2 2" xfId="20690"/>
    <cellStyle name="Normal 3 8 7 3" xfId="20691"/>
    <cellStyle name="Normal 3 8 8" xfId="20692"/>
    <cellStyle name="Normal 3 8 8 2" xfId="20693"/>
    <cellStyle name="Normal 3 8 9" xfId="20694"/>
    <cellStyle name="Normal 3 8 9 2" xfId="20695"/>
    <cellStyle name="Normal 3 9" xfId="20696"/>
    <cellStyle name="Normal 3 9 10" xfId="20697"/>
    <cellStyle name="Normal 3 9 11" xfId="29313"/>
    <cellStyle name="Normal 3 9 2" xfId="20698"/>
    <cellStyle name="Normal 3 9 2 2" xfId="20699"/>
    <cellStyle name="Normal 3 9 2 2 2" xfId="20700"/>
    <cellStyle name="Normal 3 9 2 2 2 2" xfId="20701"/>
    <cellStyle name="Normal 3 9 2 2 2 2 2" xfId="20702"/>
    <cellStyle name="Normal 3 9 2 2 2 2 2 2" xfId="20703"/>
    <cellStyle name="Normal 3 9 2 2 2 2 3" xfId="20704"/>
    <cellStyle name="Normal 3 9 2 2 2 3" xfId="20705"/>
    <cellStyle name="Normal 3 9 2 2 2 3 2" xfId="20706"/>
    <cellStyle name="Normal 3 9 2 2 2 4" xfId="20707"/>
    <cellStyle name="Normal 3 9 2 2 3" xfId="20708"/>
    <cellStyle name="Normal 3 9 2 2 3 2" xfId="20709"/>
    <cellStyle name="Normal 3 9 2 2 3 2 2" xfId="20710"/>
    <cellStyle name="Normal 3 9 2 2 3 3" xfId="20711"/>
    <cellStyle name="Normal 3 9 2 2 4" xfId="20712"/>
    <cellStyle name="Normal 3 9 2 2 4 2" xfId="20713"/>
    <cellStyle name="Normal 3 9 2 2 5" xfId="20714"/>
    <cellStyle name="Normal 3 9 2 3" xfId="20715"/>
    <cellStyle name="Normal 3 9 2 3 2" xfId="20716"/>
    <cellStyle name="Normal 3 9 2 3 2 2" xfId="20717"/>
    <cellStyle name="Normal 3 9 2 3 2 2 2" xfId="20718"/>
    <cellStyle name="Normal 3 9 2 3 2 2 2 2" xfId="20719"/>
    <cellStyle name="Normal 3 9 2 3 2 2 3" xfId="20720"/>
    <cellStyle name="Normal 3 9 2 3 2 3" xfId="20721"/>
    <cellStyle name="Normal 3 9 2 3 2 3 2" xfId="20722"/>
    <cellStyle name="Normal 3 9 2 3 2 4" xfId="20723"/>
    <cellStyle name="Normal 3 9 2 3 3" xfId="20724"/>
    <cellStyle name="Normal 3 9 2 3 3 2" xfId="20725"/>
    <cellStyle name="Normal 3 9 2 3 3 2 2" xfId="20726"/>
    <cellStyle name="Normal 3 9 2 3 3 3" xfId="20727"/>
    <cellStyle name="Normal 3 9 2 3 4" xfId="20728"/>
    <cellStyle name="Normal 3 9 2 3 4 2" xfId="20729"/>
    <cellStyle name="Normal 3 9 2 3 5" xfId="20730"/>
    <cellStyle name="Normal 3 9 2 4" xfId="20731"/>
    <cellStyle name="Normal 3 9 2 4 2" xfId="20732"/>
    <cellStyle name="Normal 3 9 2 4 2 2" xfId="20733"/>
    <cellStyle name="Normal 3 9 2 4 2 2 2" xfId="20734"/>
    <cellStyle name="Normal 3 9 2 4 2 3" xfId="20735"/>
    <cellStyle name="Normal 3 9 2 4 3" xfId="20736"/>
    <cellStyle name="Normal 3 9 2 4 3 2" xfId="20737"/>
    <cellStyle name="Normal 3 9 2 4 4" xfId="20738"/>
    <cellStyle name="Normal 3 9 2 5" xfId="20739"/>
    <cellStyle name="Normal 3 9 2 5 2" xfId="20740"/>
    <cellStyle name="Normal 3 9 2 5 2 2" xfId="20741"/>
    <cellStyle name="Normal 3 9 2 5 3" xfId="20742"/>
    <cellStyle name="Normal 3 9 2 6" xfId="20743"/>
    <cellStyle name="Normal 3 9 2 6 2" xfId="20744"/>
    <cellStyle name="Normal 3 9 2 7" xfId="20745"/>
    <cellStyle name="Normal 3 9 2 8" xfId="29314"/>
    <cellStyle name="Normal 3 9 3" xfId="20746"/>
    <cellStyle name="Normal 3 9 3 2" xfId="20747"/>
    <cellStyle name="Normal 3 9 3 2 2" xfId="20748"/>
    <cellStyle name="Normal 3 9 3 2 2 2" xfId="20749"/>
    <cellStyle name="Normal 3 9 3 2 2 2 2" xfId="20750"/>
    <cellStyle name="Normal 3 9 3 2 2 3" xfId="20751"/>
    <cellStyle name="Normal 3 9 3 2 3" xfId="20752"/>
    <cellStyle name="Normal 3 9 3 2 3 2" xfId="20753"/>
    <cellStyle name="Normal 3 9 3 2 4" xfId="20754"/>
    <cellStyle name="Normal 3 9 3 3" xfId="20755"/>
    <cellStyle name="Normal 3 9 3 3 2" xfId="20756"/>
    <cellStyle name="Normal 3 9 3 3 2 2" xfId="20757"/>
    <cellStyle name="Normal 3 9 3 3 3" xfId="20758"/>
    <cellStyle name="Normal 3 9 3 4" xfId="20759"/>
    <cellStyle name="Normal 3 9 3 4 2" xfId="20760"/>
    <cellStyle name="Normal 3 9 3 5" xfId="20761"/>
    <cellStyle name="Normal 3 9 4" xfId="20762"/>
    <cellStyle name="Normal 3 9 4 2" xfId="20763"/>
    <cellStyle name="Normal 3 9 4 2 2" xfId="20764"/>
    <cellStyle name="Normal 3 9 4 2 2 2" xfId="20765"/>
    <cellStyle name="Normal 3 9 4 2 2 2 2" xfId="20766"/>
    <cellStyle name="Normal 3 9 4 2 2 3" xfId="20767"/>
    <cellStyle name="Normal 3 9 4 2 3" xfId="20768"/>
    <cellStyle name="Normal 3 9 4 2 3 2" xfId="20769"/>
    <cellStyle name="Normal 3 9 4 2 4" xfId="20770"/>
    <cellStyle name="Normal 3 9 4 3" xfId="20771"/>
    <cellStyle name="Normal 3 9 4 3 2" xfId="20772"/>
    <cellStyle name="Normal 3 9 4 3 2 2" xfId="20773"/>
    <cellStyle name="Normal 3 9 4 3 3" xfId="20774"/>
    <cellStyle name="Normal 3 9 4 4" xfId="20775"/>
    <cellStyle name="Normal 3 9 4 4 2" xfId="20776"/>
    <cellStyle name="Normal 3 9 4 5" xfId="20777"/>
    <cellStyle name="Normal 3 9 5" xfId="20778"/>
    <cellStyle name="Normal 3 9 5 2" xfId="20779"/>
    <cellStyle name="Normal 3 9 5 2 2" xfId="20780"/>
    <cellStyle name="Normal 3 9 5 2 2 2" xfId="20781"/>
    <cellStyle name="Normal 3 9 5 2 2 2 2" xfId="20782"/>
    <cellStyle name="Normal 3 9 5 2 2 3" xfId="20783"/>
    <cellStyle name="Normal 3 9 5 2 3" xfId="20784"/>
    <cellStyle name="Normal 3 9 5 2 3 2" xfId="20785"/>
    <cellStyle name="Normal 3 9 5 2 4" xfId="20786"/>
    <cellStyle name="Normal 3 9 5 3" xfId="20787"/>
    <cellStyle name="Normal 3 9 5 3 2" xfId="20788"/>
    <cellStyle name="Normal 3 9 5 3 2 2" xfId="20789"/>
    <cellStyle name="Normal 3 9 5 3 3" xfId="20790"/>
    <cellStyle name="Normal 3 9 5 4" xfId="20791"/>
    <cellStyle name="Normal 3 9 5 4 2" xfId="20792"/>
    <cellStyle name="Normal 3 9 5 5" xfId="20793"/>
    <cellStyle name="Normal 3 9 6" xfId="20794"/>
    <cellStyle name="Normal 3 9 6 2" xfId="20795"/>
    <cellStyle name="Normal 3 9 6 2 2" xfId="20796"/>
    <cellStyle name="Normal 3 9 6 2 2 2" xfId="20797"/>
    <cellStyle name="Normal 3 9 6 2 3" xfId="20798"/>
    <cellStyle name="Normal 3 9 6 3" xfId="20799"/>
    <cellStyle name="Normal 3 9 6 3 2" xfId="20800"/>
    <cellStyle name="Normal 3 9 6 4" xfId="20801"/>
    <cellStyle name="Normal 3 9 7" xfId="20802"/>
    <cellStyle name="Normal 3 9 7 2" xfId="20803"/>
    <cellStyle name="Normal 3 9 7 2 2" xfId="20804"/>
    <cellStyle name="Normal 3 9 7 3" xfId="20805"/>
    <cellStyle name="Normal 3 9 8" xfId="20806"/>
    <cellStyle name="Normal 3 9 8 2" xfId="20807"/>
    <cellStyle name="Normal 3 9 9" xfId="20808"/>
    <cellStyle name="Normal 3 9 9 2" xfId="20809"/>
    <cellStyle name="Normal 4" xfId="20810"/>
    <cellStyle name="Normal 4 10" xfId="20811"/>
    <cellStyle name="Normal 4 10 2" xfId="29316"/>
    <cellStyle name="Normal 4 10 3" xfId="34085"/>
    <cellStyle name="Normal 4 11" xfId="20812"/>
    <cellStyle name="Normal 4 11 2" xfId="29317"/>
    <cellStyle name="Normal 4 11 3" xfId="34086"/>
    <cellStyle name="Normal 4 12" xfId="20813"/>
    <cellStyle name="Normal 4 12 2" xfId="29318"/>
    <cellStyle name="Normal 4 12 3" xfId="34087"/>
    <cellStyle name="Normal 4 13" xfId="20814"/>
    <cellStyle name="Normal 4 13 2" xfId="29319"/>
    <cellStyle name="Normal 4 13 3" xfId="34088"/>
    <cellStyle name="Normal 4 14" xfId="20815"/>
    <cellStyle name="Normal 4 14 2" xfId="29320"/>
    <cellStyle name="Normal 4 14 3" xfId="34089"/>
    <cellStyle name="Normal 4 15" xfId="29315"/>
    <cellStyle name="Normal 4 2" xfId="20816"/>
    <cellStyle name="Normal 4 2 2" xfId="20817"/>
    <cellStyle name="Normal 4 2 2 2" xfId="20818"/>
    <cellStyle name="Normal 4 2 2 2 2" xfId="29323"/>
    <cellStyle name="Normal 4 2 2 2 3" xfId="34092"/>
    <cellStyle name="Normal 4 2 2 3" xfId="20819"/>
    <cellStyle name="Normal 4 2 2 3 2" xfId="29324"/>
    <cellStyle name="Normal 4 2 2 3 3" xfId="34093"/>
    <cellStyle name="Normal 4 2 2 4" xfId="29322"/>
    <cellStyle name="Normal 4 2 2 5" xfId="34091"/>
    <cellStyle name="Normal 4 2 3" xfId="20820"/>
    <cellStyle name="Normal 4 2 3 2" xfId="29325"/>
    <cellStyle name="Normal 4 2 3 3" xfId="34094"/>
    <cellStyle name="Normal 4 2 4" xfId="20821"/>
    <cellStyle name="Normal 4 2 4 2" xfId="29326"/>
    <cellStyle name="Normal 4 2 4 3" xfId="34095"/>
    <cellStyle name="Normal 4 2 5" xfId="29321"/>
    <cellStyle name="Normal 4 2 6" xfId="34090"/>
    <cellStyle name="Normal 4 3" xfId="20822"/>
    <cellStyle name="Normal 4 3 2" xfId="20823"/>
    <cellStyle name="Normal 4 3 2 2" xfId="29328"/>
    <cellStyle name="Normal 4 3 2 3" xfId="34097"/>
    <cellStyle name="Normal 4 3 3" xfId="20824"/>
    <cellStyle name="Normal 4 3 3 2" xfId="29329"/>
    <cellStyle name="Normal 4 3 3 3" xfId="34098"/>
    <cellStyle name="Normal 4 3 4" xfId="29327"/>
    <cellStyle name="Normal 4 3 5" xfId="34096"/>
    <cellStyle name="Normal 4 4" xfId="20825"/>
    <cellStyle name="Normal 4 4 2" xfId="29330"/>
    <cellStyle name="Normal 4 4 3" xfId="34099"/>
    <cellStyle name="Normal 4 5" xfId="20826"/>
    <cellStyle name="Normal 4 5 2" xfId="29331"/>
    <cellStyle name="Normal 4 5 3" xfId="34100"/>
    <cellStyle name="Normal 4 6" xfId="20827"/>
    <cellStyle name="Normal 4 6 2" xfId="20828"/>
    <cellStyle name="Normal 4 6 2 2" xfId="29333"/>
    <cellStyle name="Normal 4 6 2 3" xfId="34102"/>
    <cellStyle name="Normal 4 6 3" xfId="29332"/>
    <cellStyle name="Normal 4 6 4" xfId="34101"/>
    <cellStyle name="Normal 4 7" xfId="20829"/>
    <cellStyle name="Normal 4 7 2" xfId="20830"/>
    <cellStyle name="Normal 4 7 2 2" xfId="34104"/>
    <cellStyle name="Normal 4 7 3" xfId="29334"/>
    <cellStyle name="Normal 4 7 4" xfId="34103"/>
    <cellStyle name="Normal 4 8" xfId="20831"/>
    <cellStyle name="Normal 4 8 2" xfId="29335"/>
    <cellStyle name="Normal 4 8 3" xfId="34105"/>
    <cellStyle name="Normal 4 9" xfId="20832"/>
    <cellStyle name="Normal 4 9 2" xfId="29336"/>
    <cellStyle name="Normal 4 9 3" xfId="34106"/>
    <cellStyle name="Normal 5" xfId="20833"/>
    <cellStyle name="Normal 5 10" xfId="20834"/>
    <cellStyle name="Normal 5 10 2" xfId="20835"/>
    <cellStyle name="Normal 5 10 2 2" xfId="20836"/>
    <cellStyle name="Normal 5 10 2 2 2" xfId="20837"/>
    <cellStyle name="Normal 5 10 2 2 2 2" xfId="20838"/>
    <cellStyle name="Normal 5 10 2 2 2 2 2" xfId="20839"/>
    <cellStyle name="Normal 5 10 2 2 2 3" xfId="20840"/>
    <cellStyle name="Normal 5 10 2 2 3" xfId="20841"/>
    <cellStyle name="Normal 5 10 2 2 3 2" xfId="20842"/>
    <cellStyle name="Normal 5 10 2 2 4" xfId="20843"/>
    <cellStyle name="Normal 5 10 2 3" xfId="20844"/>
    <cellStyle name="Normal 5 10 2 3 2" xfId="20845"/>
    <cellStyle name="Normal 5 10 2 3 2 2" xfId="20846"/>
    <cellStyle name="Normal 5 10 2 3 3" xfId="20847"/>
    <cellStyle name="Normal 5 10 2 4" xfId="20848"/>
    <cellStyle name="Normal 5 10 2 4 2" xfId="20849"/>
    <cellStyle name="Normal 5 10 2 5" xfId="20850"/>
    <cellStyle name="Normal 5 10 3" xfId="20851"/>
    <cellStyle name="Normal 5 10 3 2" xfId="20852"/>
    <cellStyle name="Normal 5 10 3 2 2" xfId="20853"/>
    <cellStyle name="Normal 5 10 3 2 2 2" xfId="20854"/>
    <cellStyle name="Normal 5 10 3 2 2 2 2" xfId="20855"/>
    <cellStyle name="Normal 5 10 3 2 2 3" xfId="20856"/>
    <cellStyle name="Normal 5 10 3 2 3" xfId="20857"/>
    <cellStyle name="Normal 5 10 3 2 3 2" xfId="20858"/>
    <cellStyle name="Normal 5 10 3 2 4" xfId="20859"/>
    <cellStyle name="Normal 5 10 3 3" xfId="20860"/>
    <cellStyle name="Normal 5 10 3 3 2" xfId="20861"/>
    <cellStyle name="Normal 5 10 3 3 2 2" xfId="20862"/>
    <cellStyle name="Normal 5 10 3 3 3" xfId="20863"/>
    <cellStyle name="Normal 5 10 3 4" xfId="20864"/>
    <cellStyle name="Normal 5 10 3 4 2" xfId="20865"/>
    <cellStyle name="Normal 5 10 3 5" xfId="20866"/>
    <cellStyle name="Normal 5 10 4" xfId="20867"/>
    <cellStyle name="Normal 5 10 4 2" xfId="20868"/>
    <cellStyle name="Normal 5 10 4 2 2" xfId="20869"/>
    <cellStyle name="Normal 5 10 4 2 2 2" xfId="20870"/>
    <cellStyle name="Normal 5 10 4 2 3" xfId="20871"/>
    <cellStyle name="Normal 5 10 4 3" xfId="20872"/>
    <cellStyle name="Normal 5 10 4 3 2" xfId="20873"/>
    <cellStyle name="Normal 5 10 4 4" xfId="20874"/>
    <cellStyle name="Normal 5 10 5" xfId="20875"/>
    <cellStyle name="Normal 5 10 5 2" xfId="20876"/>
    <cellStyle name="Normal 5 10 5 2 2" xfId="20877"/>
    <cellStyle name="Normal 5 10 5 3" xfId="20878"/>
    <cellStyle name="Normal 5 10 6" xfId="20879"/>
    <cellStyle name="Normal 5 10 6 2" xfId="20880"/>
    <cellStyle name="Normal 5 10 7" xfId="20881"/>
    <cellStyle name="Normal 5 10 8" xfId="29338"/>
    <cellStyle name="Normal 5 11" xfId="20882"/>
    <cellStyle name="Normal 5 11 2" xfId="20883"/>
    <cellStyle name="Normal 5 11 2 2" xfId="20884"/>
    <cellStyle name="Normal 5 11 2 2 2" xfId="20885"/>
    <cellStyle name="Normal 5 11 2 2 2 2" xfId="20886"/>
    <cellStyle name="Normal 5 11 2 2 3" xfId="20887"/>
    <cellStyle name="Normal 5 11 2 3" xfId="20888"/>
    <cellStyle name="Normal 5 11 2 3 2" xfId="20889"/>
    <cellStyle name="Normal 5 11 2 4" xfId="20890"/>
    <cellStyle name="Normal 5 11 3" xfId="20891"/>
    <cellStyle name="Normal 5 11 3 2" xfId="20892"/>
    <cellStyle name="Normal 5 11 3 2 2" xfId="20893"/>
    <cellStyle name="Normal 5 11 3 3" xfId="20894"/>
    <cellStyle name="Normal 5 11 4" xfId="20895"/>
    <cellStyle name="Normal 5 11 4 2" xfId="20896"/>
    <cellStyle name="Normal 5 11 5" xfId="20897"/>
    <cellStyle name="Normal 5 11 6" xfId="29339"/>
    <cellStyle name="Normal 5 12" xfId="20898"/>
    <cellStyle name="Normal 5 12 2" xfId="20899"/>
    <cellStyle name="Normal 5 12 2 2" xfId="20900"/>
    <cellStyle name="Normal 5 12 2 2 2" xfId="20901"/>
    <cellStyle name="Normal 5 12 2 2 2 2" xfId="20902"/>
    <cellStyle name="Normal 5 12 2 2 3" xfId="20903"/>
    <cellStyle name="Normal 5 12 2 3" xfId="20904"/>
    <cellStyle name="Normal 5 12 2 3 2" xfId="20905"/>
    <cellStyle name="Normal 5 12 2 4" xfId="20906"/>
    <cellStyle name="Normal 5 12 3" xfId="20907"/>
    <cellStyle name="Normal 5 12 3 2" xfId="20908"/>
    <cellStyle name="Normal 5 12 3 2 2" xfId="20909"/>
    <cellStyle name="Normal 5 12 3 3" xfId="20910"/>
    <cellStyle name="Normal 5 12 4" xfId="20911"/>
    <cellStyle name="Normal 5 12 4 2" xfId="20912"/>
    <cellStyle name="Normal 5 12 5" xfId="20913"/>
    <cellStyle name="Normal 5 12 6" xfId="29340"/>
    <cellStyle name="Normal 5 13" xfId="20914"/>
    <cellStyle name="Normal 5 13 2" xfId="20915"/>
    <cellStyle name="Normal 5 13 2 2" xfId="20916"/>
    <cellStyle name="Normal 5 13 2 2 2" xfId="20917"/>
    <cellStyle name="Normal 5 13 2 2 2 2" xfId="20918"/>
    <cellStyle name="Normal 5 13 2 2 3" xfId="20919"/>
    <cellStyle name="Normal 5 13 2 3" xfId="20920"/>
    <cellStyle name="Normal 5 13 2 3 2" xfId="20921"/>
    <cellStyle name="Normal 5 13 2 4" xfId="20922"/>
    <cellStyle name="Normal 5 13 3" xfId="20923"/>
    <cellStyle name="Normal 5 13 3 2" xfId="20924"/>
    <cellStyle name="Normal 5 13 3 2 2" xfId="20925"/>
    <cellStyle name="Normal 5 13 3 3" xfId="20926"/>
    <cellStyle name="Normal 5 13 4" xfId="20927"/>
    <cellStyle name="Normal 5 13 4 2" xfId="20928"/>
    <cellStyle name="Normal 5 13 5" xfId="20929"/>
    <cellStyle name="Normal 5 13 6" xfId="29341"/>
    <cellStyle name="Normal 5 14" xfId="20930"/>
    <cellStyle name="Normal 5 14 2" xfId="20931"/>
    <cellStyle name="Normal 5 14 2 2" xfId="20932"/>
    <cellStyle name="Normal 5 14 2 2 2" xfId="20933"/>
    <cellStyle name="Normal 5 14 2 3" xfId="20934"/>
    <cellStyle name="Normal 5 14 3" xfId="20935"/>
    <cellStyle name="Normal 5 14 3 2" xfId="20936"/>
    <cellStyle name="Normal 5 14 4" xfId="20937"/>
    <cellStyle name="Normal 5 14 5" xfId="29342"/>
    <cellStyle name="Normal 5 15" xfId="20938"/>
    <cellStyle name="Normal 5 15 2" xfId="20939"/>
    <cellStyle name="Normal 5 15 2 2" xfId="20940"/>
    <cellStyle name="Normal 5 15 3" xfId="20941"/>
    <cellStyle name="Normal 5 15 4" xfId="29343"/>
    <cellStyle name="Normal 5 16" xfId="20942"/>
    <cellStyle name="Normal 5 16 2" xfId="20943"/>
    <cellStyle name="Normal 5 16 3" xfId="29344"/>
    <cellStyle name="Normal 5 17" xfId="20944"/>
    <cellStyle name="Normal 5 17 2" xfId="20945"/>
    <cellStyle name="Normal 5 17 3" xfId="29345"/>
    <cellStyle name="Normal 5 18" xfId="20946"/>
    <cellStyle name="Normal 5 18 2" xfId="29346"/>
    <cellStyle name="Normal 5 19" xfId="29337"/>
    <cellStyle name="Normal 5 2" xfId="20947"/>
    <cellStyle name="Normal 5 2 10" xfId="20948"/>
    <cellStyle name="Normal 5 2 10 2" xfId="20949"/>
    <cellStyle name="Normal 5 2 10 2 2" xfId="20950"/>
    <cellStyle name="Normal 5 2 10 2 2 2" xfId="20951"/>
    <cellStyle name="Normal 5 2 10 2 2 2 2" xfId="20952"/>
    <cellStyle name="Normal 5 2 10 2 2 3" xfId="20953"/>
    <cellStyle name="Normal 5 2 10 2 3" xfId="20954"/>
    <cellStyle name="Normal 5 2 10 2 3 2" xfId="20955"/>
    <cellStyle name="Normal 5 2 10 2 4" xfId="20956"/>
    <cellStyle name="Normal 5 2 10 3" xfId="20957"/>
    <cellStyle name="Normal 5 2 10 3 2" xfId="20958"/>
    <cellStyle name="Normal 5 2 10 3 2 2" xfId="20959"/>
    <cellStyle name="Normal 5 2 10 3 3" xfId="20960"/>
    <cellStyle name="Normal 5 2 10 4" xfId="20961"/>
    <cellStyle name="Normal 5 2 10 4 2" xfId="20962"/>
    <cellStyle name="Normal 5 2 10 5" xfId="20963"/>
    <cellStyle name="Normal 5 2 11" xfId="20964"/>
    <cellStyle name="Normal 5 2 11 2" xfId="20965"/>
    <cellStyle name="Normal 5 2 11 2 2" xfId="20966"/>
    <cellStyle name="Normal 5 2 11 2 2 2" xfId="20967"/>
    <cellStyle name="Normal 5 2 11 2 2 2 2" xfId="20968"/>
    <cellStyle name="Normal 5 2 11 2 2 3" xfId="20969"/>
    <cellStyle name="Normal 5 2 11 2 3" xfId="20970"/>
    <cellStyle name="Normal 5 2 11 2 3 2" xfId="20971"/>
    <cellStyle name="Normal 5 2 11 2 4" xfId="20972"/>
    <cellStyle name="Normal 5 2 11 3" xfId="20973"/>
    <cellStyle name="Normal 5 2 11 3 2" xfId="20974"/>
    <cellStyle name="Normal 5 2 11 3 2 2" xfId="20975"/>
    <cellStyle name="Normal 5 2 11 3 3" xfId="20976"/>
    <cellStyle name="Normal 5 2 11 4" xfId="20977"/>
    <cellStyle name="Normal 5 2 11 4 2" xfId="20978"/>
    <cellStyle name="Normal 5 2 11 5" xfId="20979"/>
    <cellStyle name="Normal 5 2 12" xfId="20980"/>
    <cellStyle name="Normal 5 2 12 2" xfId="20981"/>
    <cellStyle name="Normal 5 2 12 2 2" xfId="20982"/>
    <cellStyle name="Normal 5 2 12 2 2 2" xfId="20983"/>
    <cellStyle name="Normal 5 2 12 2 2 2 2" xfId="20984"/>
    <cellStyle name="Normal 5 2 12 2 2 3" xfId="20985"/>
    <cellStyle name="Normal 5 2 12 2 3" xfId="20986"/>
    <cellStyle name="Normal 5 2 12 2 3 2" xfId="20987"/>
    <cellStyle name="Normal 5 2 12 2 4" xfId="20988"/>
    <cellStyle name="Normal 5 2 12 3" xfId="20989"/>
    <cellStyle name="Normal 5 2 12 3 2" xfId="20990"/>
    <cellStyle name="Normal 5 2 12 3 2 2" xfId="20991"/>
    <cellStyle name="Normal 5 2 12 3 3" xfId="20992"/>
    <cellStyle name="Normal 5 2 12 4" xfId="20993"/>
    <cellStyle name="Normal 5 2 12 4 2" xfId="20994"/>
    <cellStyle name="Normal 5 2 12 5" xfId="20995"/>
    <cellStyle name="Normal 5 2 13" xfId="20996"/>
    <cellStyle name="Normal 5 2 13 2" xfId="20997"/>
    <cellStyle name="Normal 5 2 13 2 2" xfId="20998"/>
    <cellStyle name="Normal 5 2 13 2 2 2" xfId="20999"/>
    <cellStyle name="Normal 5 2 13 2 3" xfId="21000"/>
    <cellStyle name="Normal 5 2 13 3" xfId="21001"/>
    <cellStyle name="Normal 5 2 13 3 2" xfId="21002"/>
    <cellStyle name="Normal 5 2 13 4" xfId="21003"/>
    <cellStyle name="Normal 5 2 14" xfId="21004"/>
    <cellStyle name="Normal 5 2 14 2" xfId="21005"/>
    <cellStyle name="Normal 5 2 14 2 2" xfId="21006"/>
    <cellStyle name="Normal 5 2 14 3" xfId="21007"/>
    <cellStyle name="Normal 5 2 15" xfId="21008"/>
    <cellStyle name="Normal 5 2 15 2" xfId="21009"/>
    <cellStyle name="Normal 5 2 16" xfId="21010"/>
    <cellStyle name="Normal 5 2 16 2" xfId="21011"/>
    <cellStyle name="Normal 5 2 17" xfId="21012"/>
    <cellStyle name="Normal 5 2 18" xfId="29347"/>
    <cellStyle name="Normal 5 2 2" xfId="21013"/>
    <cellStyle name="Normal 5 2 2 10" xfId="21014"/>
    <cellStyle name="Normal 5 2 2 10 2" xfId="21015"/>
    <cellStyle name="Normal 5 2 2 10 2 2" xfId="21016"/>
    <cellStyle name="Normal 5 2 2 10 2 2 2" xfId="21017"/>
    <cellStyle name="Normal 5 2 2 10 2 2 2 2" xfId="21018"/>
    <cellStyle name="Normal 5 2 2 10 2 2 3" xfId="21019"/>
    <cellStyle name="Normal 5 2 2 10 2 3" xfId="21020"/>
    <cellStyle name="Normal 5 2 2 10 2 3 2" xfId="21021"/>
    <cellStyle name="Normal 5 2 2 10 2 4" xfId="21022"/>
    <cellStyle name="Normal 5 2 2 10 3" xfId="21023"/>
    <cellStyle name="Normal 5 2 2 10 3 2" xfId="21024"/>
    <cellStyle name="Normal 5 2 2 10 3 2 2" xfId="21025"/>
    <cellStyle name="Normal 5 2 2 10 3 3" xfId="21026"/>
    <cellStyle name="Normal 5 2 2 10 4" xfId="21027"/>
    <cellStyle name="Normal 5 2 2 10 4 2" xfId="21028"/>
    <cellStyle name="Normal 5 2 2 10 5" xfId="21029"/>
    <cellStyle name="Normal 5 2 2 11" xfId="21030"/>
    <cellStyle name="Normal 5 2 2 11 2" xfId="21031"/>
    <cellStyle name="Normal 5 2 2 11 2 2" xfId="21032"/>
    <cellStyle name="Normal 5 2 2 11 2 2 2" xfId="21033"/>
    <cellStyle name="Normal 5 2 2 11 2 3" xfId="21034"/>
    <cellStyle name="Normal 5 2 2 11 3" xfId="21035"/>
    <cellStyle name="Normal 5 2 2 11 3 2" xfId="21036"/>
    <cellStyle name="Normal 5 2 2 11 4" xfId="21037"/>
    <cellStyle name="Normal 5 2 2 12" xfId="21038"/>
    <cellStyle name="Normal 5 2 2 12 2" xfId="21039"/>
    <cellStyle name="Normal 5 2 2 12 2 2" xfId="21040"/>
    <cellStyle name="Normal 5 2 2 12 3" xfId="21041"/>
    <cellStyle name="Normal 5 2 2 13" xfId="21042"/>
    <cellStyle name="Normal 5 2 2 13 2" xfId="21043"/>
    <cellStyle name="Normal 5 2 2 14" xfId="21044"/>
    <cellStyle name="Normal 5 2 2 14 2" xfId="21045"/>
    <cellStyle name="Normal 5 2 2 15" xfId="21046"/>
    <cellStyle name="Normal 5 2 2 16" xfId="29348"/>
    <cellStyle name="Normal 5 2 2 2" xfId="21047"/>
    <cellStyle name="Normal 5 2 2 2 10" xfId="21048"/>
    <cellStyle name="Normal 5 2 2 2 10 2" xfId="21049"/>
    <cellStyle name="Normal 5 2 2 2 10 2 2" xfId="21050"/>
    <cellStyle name="Normal 5 2 2 2 10 2 2 2" xfId="21051"/>
    <cellStyle name="Normal 5 2 2 2 10 2 3" xfId="21052"/>
    <cellStyle name="Normal 5 2 2 2 10 3" xfId="21053"/>
    <cellStyle name="Normal 5 2 2 2 10 3 2" xfId="21054"/>
    <cellStyle name="Normal 5 2 2 2 10 4" xfId="21055"/>
    <cellStyle name="Normal 5 2 2 2 11" xfId="21056"/>
    <cellStyle name="Normal 5 2 2 2 11 2" xfId="21057"/>
    <cellStyle name="Normal 5 2 2 2 11 2 2" xfId="21058"/>
    <cellStyle name="Normal 5 2 2 2 11 3" xfId="21059"/>
    <cellStyle name="Normal 5 2 2 2 12" xfId="21060"/>
    <cellStyle name="Normal 5 2 2 2 12 2" xfId="21061"/>
    <cellStyle name="Normal 5 2 2 2 13" xfId="21062"/>
    <cellStyle name="Normal 5 2 2 2 13 2" xfId="21063"/>
    <cellStyle name="Normal 5 2 2 2 14" xfId="21064"/>
    <cellStyle name="Normal 5 2 2 2 15" xfId="29349"/>
    <cellStyle name="Normal 5 2 2 2 2" xfId="21065"/>
    <cellStyle name="Normal 5 2 2 2 2 10" xfId="21066"/>
    <cellStyle name="Normal 5 2 2 2 2 10 2" xfId="21067"/>
    <cellStyle name="Normal 5 2 2 2 2 11" xfId="21068"/>
    <cellStyle name="Normal 5 2 2 2 2 11 2" xfId="21069"/>
    <cellStyle name="Normal 5 2 2 2 2 12" xfId="21070"/>
    <cellStyle name="Normal 5 2 2 2 2 13" xfId="29350"/>
    <cellStyle name="Normal 5 2 2 2 2 2" xfId="21071"/>
    <cellStyle name="Normal 5 2 2 2 2 2 10" xfId="21072"/>
    <cellStyle name="Normal 5 2 2 2 2 2 11" xfId="29351"/>
    <cellStyle name="Normal 5 2 2 2 2 2 2" xfId="21073"/>
    <cellStyle name="Normal 5 2 2 2 2 2 2 2" xfId="21074"/>
    <cellStyle name="Normal 5 2 2 2 2 2 2 2 2" xfId="21075"/>
    <cellStyle name="Normal 5 2 2 2 2 2 2 2 2 2" xfId="21076"/>
    <cellStyle name="Normal 5 2 2 2 2 2 2 2 2 2 2" xfId="21077"/>
    <cellStyle name="Normal 5 2 2 2 2 2 2 2 2 2 2 2" xfId="21078"/>
    <cellStyle name="Normal 5 2 2 2 2 2 2 2 2 2 3" xfId="21079"/>
    <cellStyle name="Normal 5 2 2 2 2 2 2 2 2 3" xfId="21080"/>
    <cellStyle name="Normal 5 2 2 2 2 2 2 2 2 3 2" xfId="21081"/>
    <cellStyle name="Normal 5 2 2 2 2 2 2 2 2 4" xfId="21082"/>
    <cellStyle name="Normal 5 2 2 2 2 2 2 2 3" xfId="21083"/>
    <cellStyle name="Normal 5 2 2 2 2 2 2 2 3 2" xfId="21084"/>
    <cellStyle name="Normal 5 2 2 2 2 2 2 2 3 2 2" xfId="21085"/>
    <cellStyle name="Normal 5 2 2 2 2 2 2 2 3 3" xfId="21086"/>
    <cellStyle name="Normal 5 2 2 2 2 2 2 2 4" xfId="21087"/>
    <cellStyle name="Normal 5 2 2 2 2 2 2 2 4 2" xfId="21088"/>
    <cellStyle name="Normal 5 2 2 2 2 2 2 2 5" xfId="21089"/>
    <cellStyle name="Normal 5 2 2 2 2 2 2 3" xfId="21090"/>
    <cellStyle name="Normal 5 2 2 2 2 2 2 3 2" xfId="21091"/>
    <cellStyle name="Normal 5 2 2 2 2 2 2 3 2 2" xfId="21092"/>
    <cellStyle name="Normal 5 2 2 2 2 2 2 3 2 2 2" xfId="21093"/>
    <cellStyle name="Normal 5 2 2 2 2 2 2 3 2 2 2 2" xfId="21094"/>
    <cellStyle name="Normal 5 2 2 2 2 2 2 3 2 2 3" xfId="21095"/>
    <cellStyle name="Normal 5 2 2 2 2 2 2 3 2 3" xfId="21096"/>
    <cellStyle name="Normal 5 2 2 2 2 2 2 3 2 3 2" xfId="21097"/>
    <cellStyle name="Normal 5 2 2 2 2 2 2 3 2 4" xfId="21098"/>
    <cellStyle name="Normal 5 2 2 2 2 2 2 3 3" xfId="21099"/>
    <cellStyle name="Normal 5 2 2 2 2 2 2 3 3 2" xfId="21100"/>
    <cellStyle name="Normal 5 2 2 2 2 2 2 3 3 2 2" xfId="21101"/>
    <cellStyle name="Normal 5 2 2 2 2 2 2 3 3 3" xfId="21102"/>
    <cellStyle name="Normal 5 2 2 2 2 2 2 3 4" xfId="21103"/>
    <cellStyle name="Normal 5 2 2 2 2 2 2 3 4 2" xfId="21104"/>
    <cellStyle name="Normal 5 2 2 2 2 2 2 3 5" xfId="21105"/>
    <cellStyle name="Normal 5 2 2 2 2 2 2 4" xfId="21106"/>
    <cellStyle name="Normal 5 2 2 2 2 2 2 4 2" xfId="21107"/>
    <cellStyle name="Normal 5 2 2 2 2 2 2 4 2 2" xfId="21108"/>
    <cellStyle name="Normal 5 2 2 2 2 2 2 4 2 2 2" xfId="21109"/>
    <cellStyle name="Normal 5 2 2 2 2 2 2 4 2 3" xfId="21110"/>
    <cellStyle name="Normal 5 2 2 2 2 2 2 4 3" xfId="21111"/>
    <cellStyle name="Normal 5 2 2 2 2 2 2 4 3 2" xfId="21112"/>
    <cellStyle name="Normal 5 2 2 2 2 2 2 4 4" xfId="21113"/>
    <cellStyle name="Normal 5 2 2 2 2 2 2 5" xfId="21114"/>
    <cellStyle name="Normal 5 2 2 2 2 2 2 5 2" xfId="21115"/>
    <cellStyle name="Normal 5 2 2 2 2 2 2 5 2 2" xfId="21116"/>
    <cellStyle name="Normal 5 2 2 2 2 2 2 5 3" xfId="21117"/>
    <cellStyle name="Normal 5 2 2 2 2 2 2 6" xfId="21118"/>
    <cellStyle name="Normal 5 2 2 2 2 2 2 6 2" xfId="21119"/>
    <cellStyle name="Normal 5 2 2 2 2 2 2 7" xfId="21120"/>
    <cellStyle name="Normal 5 2 2 2 2 2 2 8" xfId="29352"/>
    <cellStyle name="Normal 5 2 2 2 2 2 3" xfId="21121"/>
    <cellStyle name="Normal 5 2 2 2 2 2 3 2" xfId="21122"/>
    <cellStyle name="Normal 5 2 2 2 2 2 3 2 2" xfId="21123"/>
    <cellStyle name="Normal 5 2 2 2 2 2 3 2 2 2" xfId="21124"/>
    <cellStyle name="Normal 5 2 2 2 2 2 3 2 2 2 2" xfId="21125"/>
    <cellStyle name="Normal 5 2 2 2 2 2 3 2 2 3" xfId="21126"/>
    <cellStyle name="Normal 5 2 2 2 2 2 3 2 3" xfId="21127"/>
    <cellStyle name="Normal 5 2 2 2 2 2 3 2 3 2" xfId="21128"/>
    <cellStyle name="Normal 5 2 2 2 2 2 3 2 4" xfId="21129"/>
    <cellStyle name="Normal 5 2 2 2 2 2 3 3" xfId="21130"/>
    <cellStyle name="Normal 5 2 2 2 2 2 3 3 2" xfId="21131"/>
    <cellStyle name="Normal 5 2 2 2 2 2 3 3 2 2" xfId="21132"/>
    <cellStyle name="Normal 5 2 2 2 2 2 3 3 3" xfId="21133"/>
    <cellStyle name="Normal 5 2 2 2 2 2 3 4" xfId="21134"/>
    <cellStyle name="Normal 5 2 2 2 2 2 3 4 2" xfId="21135"/>
    <cellStyle name="Normal 5 2 2 2 2 2 3 5" xfId="21136"/>
    <cellStyle name="Normal 5 2 2 2 2 2 4" xfId="21137"/>
    <cellStyle name="Normal 5 2 2 2 2 2 4 2" xfId="21138"/>
    <cellStyle name="Normal 5 2 2 2 2 2 4 2 2" xfId="21139"/>
    <cellStyle name="Normal 5 2 2 2 2 2 4 2 2 2" xfId="21140"/>
    <cellStyle name="Normal 5 2 2 2 2 2 4 2 2 2 2" xfId="21141"/>
    <cellStyle name="Normal 5 2 2 2 2 2 4 2 2 3" xfId="21142"/>
    <cellStyle name="Normal 5 2 2 2 2 2 4 2 3" xfId="21143"/>
    <cellStyle name="Normal 5 2 2 2 2 2 4 2 3 2" xfId="21144"/>
    <cellStyle name="Normal 5 2 2 2 2 2 4 2 4" xfId="21145"/>
    <cellStyle name="Normal 5 2 2 2 2 2 4 3" xfId="21146"/>
    <cellStyle name="Normal 5 2 2 2 2 2 4 3 2" xfId="21147"/>
    <cellStyle name="Normal 5 2 2 2 2 2 4 3 2 2" xfId="21148"/>
    <cellStyle name="Normal 5 2 2 2 2 2 4 3 3" xfId="21149"/>
    <cellStyle name="Normal 5 2 2 2 2 2 4 4" xfId="21150"/>
    <cellStyle name="Normal 5 2 2 2 2 2 4 4 2" xfId="21151"/>
    <cellStyle name="Normal 5 2 2 2 2 2 4 5" xfId="21152"/>
    <cellStyle name="Normal 5 2 2 2 2 2 5" xfId="21153"/>
    <cellStyle name="Normal 5 2 2 2 2 2 5 2" xfId="21154"/>
    <cellStyle name="Normal 5 2 2 2 2 2 5 2 2" xfId="21155"/>
    <cellStyle name="Normal 5 2 2 2 2 2 5 2 2 2" xfId="21156"/>
    <cellStyle name="Normal 5 2 2 2 2 2 5 2 2 2 2" xfId="21157"/>
    <cellStyle name="Normal 5 2 2 2 2 2 5 2 2 3" xfId="21158"/>
    <cellStyle name="Normal 5 2 2 2 2 2 5 2 3" xfId="21159"/>
    <cellStyle name="Normal 5 2 2 2 2 2 5 2 3 2" xfId="21160"/>
    <cellStyle name="Normal 5 2 2 2 2 2 5 2 4" xfId="21161"/>
    <cellStyle name="Normal 5 2 2 2 2 2 5 3" xfId="21162"/>
    <cellStyle name="Normal 5 2 2 2 2 2 5 3 2" xfId="21163"/>
    <cellStyle name="Normal 5 2 2 2 2 2 5 3 2 2" xfId="21164"/>
    <cellStyle name="Normal 5 2 2 2 2 2 5 3 3" xfId="21165"/>
    <cellStyle name="Normal 5 2 2 2 2 2 5 4" xfId="21166"/>
    <cellStyle name="Normal 5 2 2 2 2 2 5 4 2" xfId="21167"/>
    <cellStyle name="Normal 5 2 2 2 2 2 5 5" xfId="21168"/>
    <cellStyle name="Normal 5 2 2 2 2 2 6" xfId="21169"/>
    <cellStyle name="Normal 5 2 2 2 2 2 6 2" xfId="21170"/>
    <cellStyle name="Normal 5 2 2 2 2 2 6 2 2" xfId="21171"/>
    <cellStyle name="Normal 5 2 2 2 2 2 6 2 2 2" xfId="21172"/>
    <cellStyle name="Normal 5 2 2 2 2 2 6 2 3" xfId="21173"/>
    <cellStyle name="Normal 5 2 2 2 2 2 6 3" xfId="21174"/>
    <cellStyle name="Normal 5 2 2 2 2 2 6 3 2" xfId="21175"/>
    <cellStyle name="Normal 5 2 2 2 2 2 6 4" xfId="21176"/>
    <cellStyle name="Normal 5 2 2 2 2 2 7" xfId="21177"/>
    <cellStyle name="Normal 5 2 2 2 2 2 7 2" xfId="21178"/>
    <cellStyle name="Normal 5 2 2 2 2 2 7 2 2" xfId="21179"/>
    <cellStyle name="Normal 5 2 2 2 2 2 7 3" xfId="21180"/>
    <cellStyle name="Normal 5 2 2 2 2 2 8" xfId="21181"/>
    <cellStyle name="Normal 5 2 2 2 2 2 8 2" xfId="21182"/>
    <cellStyle name="Normal 5 2 2 2 2 2 9" xfId="21183"/>
    <cellStyle name="Normal 5 2 2 2 2 2 9 2" xfId="21184"/>
    <cellStyle name="Normal 5 2 2 2 2 3" xfId="21185"/>
    <cellStyle name="Normal 5 2 2 2 2 3 10" xfId="21186"/>
    <cellStyle name="Normal 5 2 2 2 2 3 11" xfId="29353"/>
    <cellStyle name="Normal 5 2 2 2 2 3 2" xfId="21187"/>
    <cellStyle name="Normal 5 2 2 2 2 3 2 2" xfId="21188"/>
    <cellStyle name="Normal 5 2 2 2 2 3 2 2 2" xfId="21189"/>
    <cellStyle name="Normal 5 2 2 2 2 3 2 2 2 2" xfId="21190"/>
    <cellStyle name="Normal 5 2 2 2 2 3 2 2 2 2 2" xfId="21191"/>
    <cellStyle name="Normal 5 2 2 2 2 3 2 2 2 2 2 2" xfId="21192"/>
    <cellStyle name="Normal 5 2 2 2 2 3 2 2 2 2 3" xfId="21193"/>
    <cellStyle name="Normal 5 2 2 2 2 3 2 2 2 3" xfId="21194"/>
    <cellStyle name="Normal 5 2 2 2 2 3 2 2 2 3 2" xfId="21195"/>
    <cellStyle name="Normal 5 2 2 2 2 3 2 2 2 4" xfId="21196"/>
    <cellStyle name="Normal 5 2 2 2 2 3 2 2 3" xfId="21197"/>
    <cellStyle name="Normal 5 2 2 2 2 3 2 2 3 2" xfId="21198"/>
    <cellStyle name="Normal 5 2 2 2 2 3 2 2 3 2 2" xfId="21199"/>
    <cellStyle name="Normal 5 2 2 2 2 3 2 2 3 3" xfId="21200"/>
    <cellStyle name="Normal 5 2 2 2 2 3 2 2 4" xfId="21201"/>
    <cellStyle name="Normal 5 2 2 2 2 3 2 2 4 2" xfId="21202"/>
    <cellStyle name="Normal 5 2 2 2 2 3 2 2 5" xfId="21203"/>
    <cellStyle name="Normal 5 2 2 2 2 3 2 3" xfId="21204"/>
    <cellStyle name="Normal 5 2 2 2 2 3 2 3 2" xfId="21205"/>
    <cellStyle name="Normal 5 2 2 2 2 3 2 3 2 2" xfId="21206"/>
    <cellStyle name="Normal 5 2 2 2 2 3 2 3 2 2 2" xfId="21207"/>
    <cellStyle name="Normal 5 2 2 2 2 3 2 3 2 2 2 2" xfId="21208"/>
    <cellStyle name="Normal 5 2 2 2 2 3 2 3 2 2 3" xfId="21209"/>
    <cellStyle name="Normal 5 2 2 2 2 3 2 3 2 3" xfId="21210"/>
    <cellStyle name="Normal 5 2 2 2 2 3 2 3 2 3 2" xfId="21211"/>
    <cellStyle name="Normal 5 2 2 2 2 3 2 3 2 4" xfId="21212"/>
    <cellStyle name="Normal 5 2 2 2 2 3 2 3 3" xfId="21213"/>
    <cellStyle name="Normal 5 2 2 2 2 3 2 3 3 2" xfId="21214"/>
    <cellStyle name="Normal 5 2 2 2 2 3 2 3 3 2 2" xfId="21215"/>
    <cellStyle name="Normal 5 2 2 2 2 3 2 3 3 3" xfId="21216"/>
    <cellStyle name="Normal 5 2 2 2 2 3 2 3 4" xfId="21217"/>
    <cellStyle name="Normal 5 2 2 2 2 3 2 3 4 2" xfId="21218"/>
    <cellStyle name="Normal 5 2 2 2 2 3 2 3 5" xfId="21219"/>
    <cellStyle name="Normal 5 2 2 2 2 3 2 4" xfId="21220"/>
    <cellStyle name="Normal 5 2 2 2 2 3 2 4 2" xfId="21221"/>
    <cellStyle name="Normal 5 2 2 2 2 3 2 4 2 2" xfId="21222"/>
    <cellStyle name="Normal 5 2 2 2 2 3 2 4 2 2 2" xfId="21223"/>
    <cellStyle name="Normal 5 2 2 2 2 3 2 4 2 3" xfId="21224"/>
    <cellStyle name="Normal 5 2 2 2 2 3 2 4 3" xfId="21225"/>
    <cellStyle name="Normal 5 2 2 2 2 3 2 4 3 2" xfId="21226"/>
    <cellStyle name="Normal 5 2 2 2 2 3 2 4 4" xfId="21227"/>
    <cellStyle name="Normal 5 2 2 2 2 3 2 5" xfId="21228"/>
    <cellStyle name="Normal 5 2 2 2 2 3 2 5 2" xfId="21229"/>
    <cellStyle name="Normal 5 2 2 2 2 3 2 5 2 2" xfId="21230"/>
    <cellStyle name="Normal 5 2 2 2 2 3 2 5 3" xfId="21231"/>
    <cellStyle name="Normal 5 2 2 2 2 3 2 6" xfId="21232"/>
    <cellStyle name="Normal 5 2 2 2 2 3 2 6 2" xfId="21233"/>
    <cellStyle name="Normal 5 2 2 2 2 3 2 7" xfId="21234"/>
    <cellStyle name="Normal 5 2 2 2 2 3 2 8" xfId="29354"/>
    <cellStyle name="Normal 5 2 2 2 2 3 3" xfId="21235"/>
    <cellStyle name="Normal 5 2 2 2 2 3 3 2" xfId="21236"/>
    <cellStyle name="Normal 5 2 2 2 2 3 3 2 2" xfId="21237"/>
    <cellStyle name="Normal 5 2 2 2 2 3 3 2 2 2" xfId="21238"/>
    <cellStyle name="Normal 5 2 2 2 2 3 3 2 2 2 2" xfId="21239"/>
    <cellStyle name="Normal 5 2 2 2 2 3 3 2 2 3" xfId="21240"/>
    <cellStyle name="Normal 5 2 2 2 2 3 3 2 3" xfId="21241"/>
    <cellStyle name="Normal 5 2 2 2 2 3 3 2 3 2" xfId="21242"/>
    <cellStyle name="Normal 5 2 2 2 2 3 3 2 4" xfId="21243"/>
    <cellStyle name="Normal 5 2 2 2 2 3 3 3" xfId="21244"/>
    <cellStyle name="Normal 5 2 2 2 2 3 3 3 2" xfId="21245"/>
    <cellStyle name="Normal 5 2 2 2 2 3 3 3 2 2" xfId="21246"/>
    <cellStyle name="Normal 5 2 2 2 2 3 3 3 3" xfId="21247"/>
    <cellStyle name="Normal 5 2 2 2 2 3 3 4" xfId="21248"/>
    <cellStyle name="Normal 5 2 2 2 2 3 3 4 2" xfId="21249"/>
    <cellStyle name="Normal 5 2 2 2 2 3 3 5" xfId="21250"/>
    <cellStyle name="Normal 5 2 2 2 2 3 4" xfId="21251"/>
    <cellStyle name="Normal 5 2 2 2 2 3 4 2" xfId="21252"/>
    <cellStyle name="Normal 5 2 2 2 2 3 4 2 2" xfId="21253"/>
    <cellStyle name="Normal 5 2 2 2 2 3 4 2 2 2" xfId="21254"/>
    <cellStyle name="Normal 5 2 2 2 2 3 4 2 2 2 2" xfId="21255"/>
    <cellStyle name="Normal 5 2 2 2 2 3 4 2 2 3" xfId="21256"/>
    <cellStyle name="Normal 5 2 2 2 2 3 4 2 3" xfId="21257"/>
    <cellStyle name="Normal 5 2 2 2 2 3 4 2 3 2" xfId="21258"/>
    <cellStyle name="Normal 5 2 2 2 2 3 4 2 4" xfId="21259"/>
    <cellStyle name="Normal 5 2 2 2 2 3 4 3" xfId="21260"/>
    <cellStyle name="Normal 5 2 2 2 2 3 4 3 2" xfId="21261"/>
    <cellStyle name="Normal 5 2 2 2 2 3 4 3 2 2" xfId="21262"/>
    <cellStyle name="Normal 5 2 2 2 2 3 4 3 3" xfId="21263"/>
    <cellStyle name="Normal 5 2 2 2 2 3 4 4" xfId="21264"/>
    <cellStyle name="Normal 5 2 2 2 2 3 4 4 2" xfId="21265"/>
    <cellStyle name="Normal 5 2 2 2 2 3 4 5" xfId="21266"/>
    <cellStyle name="Normal 5 2 2 2 2 3 5" xfId="21267"/>
    <cellStyle name="Normal 5 2 2 2 2 3 5 2" xfId="21268"/>
    <cellStyle name="Normal 5 2 2 2 2 3 5 2 2" xfId="21269"/>
    <cellStyle name="Normal 5 2 2 2 2 3 5 2 2 2" xfId="21270"/>
    <cellStyle name="Normal 5 2 2 2 2 3 5 2 2 2 2" xfId="21271"/>
    <cellStyle name="Normal 5 2 2 2 2 3 5 2 2 3" xfId="21272"/>
    <cellStyle name="Normal 5 2 2 2 2 3 5 2 3" xfId="21273"/>
    <cellStyle name="Normal 5 2 2 2 2 3 5 2 3 2" xfId="21274"/>
    <cellStyle name="Normal 5 2 2 2 2 3 5 2 4" xfId="21275"/>
    <cellStyle name="Normal 5 2 2 2 2 3 5 3" xfId="21276"/>
    <cellStyle name="Normal 5 2 2 2 2 3 5 3 2" xfId="21277"/>
    <cellStyle name="Normal 5 2 2 2 2 3 5 3 2 2" xfId="21278"/>
    <cellStyle name="Normal 5 2 2 2 2 3 5 3 3" xfId="21279"/>
    <cellStyle name="Normal 5 2 2 2 2 3 5 4" xfId="21280"/>
    <cellStyle name="Normal 5 2 2 2 2 3 5 4 2" xfId="21281"/>
    <cellStyle name="Normal 5 2 2 2 2 3 5 5" xfId="21282"/>
    <cellStyle name="Normal 5 2 2 2 2 3 6" xfId="21283"/>
    <cellStyle name="Normal 5 2 2 2 2 3 6 2" xfId="21284"/>
    <cellStyle name="Normal 5 2 2 2 2 3 6 2 2" xfId="21285"/>
    <cellStyle name="Normal 5 2 2 2 2 3 6 2 2 2" xfId="21286"/>
    <cellStyle name="Normal 5 2 2 2 2 3 6 2 3" xfId="21287"/>
    <cellStyle name="Normal 5 2 2 2 2 3 6 3" xfId="21288"/>
    <cellStyle name="Normal 5 2 2 2 2 3 6 3 2" xfId="21289"/>
    <cellStyle name="Normal 5 2 2 2 2 3 6 4" xfId="21290"/>
    <cellStyle name="Normal 5 2 2 2 2 3 7" xfId="21291"/>
    <cellStyle name="Normal 5 2 2 2 2 3 7 2" xfId="21292"/>
    <cellStyle name="Normal 5 2 2 2 2 3 7 2 2" xfId="21293"/>
    <cellStyle name="Normal 5 2 2 2 2 3 7 3" xfId="21294"/>
    <cellStyle name="Normal 5 2 2 2 2 3 8" xfId="21295"/>
    <cellStyle name="Normal 5 2 2 2 2 3 8 2" xfId="21296"/>
    <cellStyle name="Normal 5 2 2 2 2 3 9" xfId="21297"/>
    <cellStyle name="Normal 5 2 2 2 2 3 9 2" xfId="21298"/>
    <cellStyle name="Normal 5 2 2 2 2 4" xfId="21299"/>
    <cellStyle name="Normal 5 2 2 2 2 4 2" xfId="21300"/>
    <cellStyle name="Normal 5 2 2 2 2 4 2 2" xfId="21301"/>
    <cellStyle name="Normal 5 2 2 2 2 4 2 2 2" xfId="21302"/>
    <cellStyle name="Normal 5 2 2 2 2 4 2 2 2 2" xfId="21303"/>
    <cellStyle name="Normal 5 2 2 2 2 4 2 2 2 2 2" xfId="21304"/>
    <cellStyle name="Normal 5 2 2 2 2 4 2 2 2 3" xfId="21305"/>
    <cellStyle name="Normal 5 2 2 2 2 4 2 2 3" xfId="21306"/>
    <cellStyle name="Normal 5 2 2 2 2 4 2 2 3 2" xfId="21307"/>
    <cellStyle name="Normal 5 2 2 2 2 4 2 2 4" xfId="21308"/>
    <cellStyle name="Normal 5 2 2 2 2 4 2 3" xfId="21309"/>
    <cellStyle name="Normal 5 2 2 2 2 4 2 3 2" xfId="21310"/>
    <cellStyle name="Normal 5 2 2 2 2 4 2 3 2 2" xfId="21311"/>
    <cellStyle name="Normal 5 2 2 2 2 4 2 3 3" xfId="21312"/>
    <cellStyle name="Normal 5 2 2 2 2 4 2 4" xfId="21313"/>
    <cellStyle name="Normal 5 2 2 2 2 4 2 4 2" xfId="21314"/>
    <cellStyle name="Normal 5 2 2 2 2 4 2 5" xfId="21315"/>
    <cellStyle name="Normal 5 2 2 2 2 4 3" xfId="21316"/>
    <cellStyle name="Normal 5 2 2 2 2 4 3 2" xfId="21317"/>
    <cellStyle name="Normal 5 2 2 2 2 4 3 2 2" xfId="21318"/>
    <cellStyle name="Normal 5 2 2 2 2 4 3 2 2 2" xfId="21319"/>
    <cellStyle name="Normal 5 2 2 2 2 4 3 2 2 2 2" xfId="21320"/>
    <cellStyle name="Normal 5 2 2 2 2 4 3 2 2 3" xfId="21321"/>
    <cellStyle name="Normal 5 2 2 2 2 4 3 2 3" xfId="21322"/>
    <cellStyle name="Normal 5 2 2 2 2 4 3 2 3 2" xfId="21323"/>
    <cellStyle name="Normal 5 2 2 2 2 4 3 2 4" xfId="21324"/>
    <cellStyle name="Normal 5 2 2 2 2 4 3 3" xfId="21325"/>
    <cellStyle name="Normal 5 2 2 2 2 4 3 3 2" xfId="21326"/>
    <cellStyle name="Normal 5 2 2 2 2 4 3 3 2 2" xfId="21327"/>
    <cellStyle name="Normal 5 2 2 2 2 4 3 3 3" xfId="21328"/>
    <cellStyle name="Normal 5 2 2 2 2 4 3 4" xfId="21329"/>
    <cellStyle name="Normal 5 2 2 2 2 4 3 4 2" xfId="21330"/>
    <cellStyle name="Normal 5 2 2 2 2 4 3 5" xfId="21331"/>
    <cellStyle name="Normal 5 2 2 2 2 4 4" xfId="21332"/>
    <cellStyle name="Normal 5 2 2 2 2 4 4 2" xfId="21333"/>
    <cellStyle name="Normal 5 2 2 2 2 4 4 2 2" xfId="21334"/>
    <cellStyle name="Normal 5 2 2 2 2 4 4 2 2 2" xfId="21335"/>
    <cellStyle name="Normal 5 2 2 2 2 4 4 2 3" xfId="21336"/>
    <cellStyle name="Normal 5 2 2 2 2 4 4 3" xfId="21337"/>
    <cellStyle name="Normal 5 2 2 2 2 4 4 3 2" xfId="21338"/>
    <cellStyle name="Normal 5 2 2 2 2 4 4 4" xfId="21339"/>
    <cellStyle name="Normal 5 2 2 2 2 4 5" xfId="21340"/>
    <cellStyle name="Normal 5 2 2 2 2 4 5 2" xfId="21341"/>
    <cellStyle name="Normal 5 2 2 2 2 4 5 2 2" xfId="21342"/>
    <cellStyle name="Normal 5 2 2 2 2 4 5 3" xfId="21343"/>
    <cellStyle name="Normal 5 2 2 2 2 4 6" xfId="21344"/>
    <cellStyle name="Normal 5 2 2 2 2 4 6 2" xfId="21345"/>
    <cellStyle name="Normal 5 2 2 2 2 4 7" xfId="21346"/>
    <cellStyle name="Normal 5 2 2 2 2 4 8" xfId="29355"/>
    <cellStyle name="Normal 5 2 2 2 2 5" xfId="21347"/>
    <cellStyle name="Normal 5 2 2 2 2 5 2" xfId="21348"/>
    <cellStyle name="Normal 5 2 2 2 2 5 2 2" xfId="21349"/>
    <cellStyle name="Normal 5 2 2 2 2 5 2 2 2" xfId="21350"/>
    <cellStyle name="Normal 5 2 2 2 2 5 2 2 2 2" xfId="21351"/>
    <cellStyle name="Normal 5 2 2 2 2 5 2 2 3" xfId="21352"/>
    <cellStyle name="Normal 5 2 2 2 2 5 2 3" xfId="21353"/>
    <cellStyle name="Normal 5 2 2 2 2 5 2 3 2" xfId="21354"/>
    <cellStyle name="Normal 5 2 2 2 2 5 2 4" xfId="21355"/>
    <cellStyle name="Normal 5 2 2 2 2 5 3" xfId="21356"/>
    <cellStyle name="Normal 5 2 2 2 2 5 3 2" xfId="21357"/>
    <cellStyle name="Normal 5 2 2 2 2 5 3 2 2" xfId="21358"/>
    <cellStyle name="Normal 5 2 2 2 2 5 3 3" xfId="21359"/>
    <cellStyle name="Normal 5 2 2 2 2 5 4" xfId="21360"/>
    <cellStyle name="Normal 5 2 2 2 2 5 4 2" xfId="21361"/>
    <cellStyle name="Normal 5 2 2 2 2 5 5" xfId="21362"/>
    <cellStyle name="Normal 5 2 2 2 2 6" xfId="21363"/>
    <cellStyle name="Normal 5 2 2 2 2 6 2" xfId="21364"/>
    <cellStyle name="Normal 5 2 2 2 2 6 2 2" xfId="21365"/>
    <cellStyle name="Normal 5 2 2 2 2 6 2 2 2" xfId="21366"/>
    <cellStyle name="Normal 5 2 2 2 2 6 2 2 2 2" xfId="21367"/>
    <cellStyle name="Normal 5 2 2 2 2 6 2 2 3" xfId="21368"/>
    <cellStyle name="Normal 5 2 2 2 2 6 2 3" xfId="21369"/>
    <cellStyle name="Normal 5 2 2 2 2 6 2 3 2" xfId="21370"/>
    <cellStyle name="Normal 5 2 2 2 2 6 2 4" xfId="21371"/>
    <cellStyle name="Normal 5 2 2 2 2 6 3" xfId="21372"/>
    <cellStyle name="Normal 5 2 2 2 2 6 3 2" xfId="21373"/>
    <cellStyle name="Normal 5 2 2 2 2 6 3 2 2" xfId="21374"/>
    <cellStyle name="Normal 5 2 2 2 2 6 3 3" xfId="21375"/>
    <cellStyle name="Normal 5 2 2 2 2 6 4" xfId="21376"/>
    <cellStyle name="Normal 5 2 2 2 2 6 4 2" xfId="21377"/>
    <cellStyle name="Normal 5 2 2 2 2 6 5" xfId="21378"/>
    <cellStyle name="Normal 5 2 2 2 2 7" xfId="21379"/>
    <cellStyle name="Normal 5 2 2 2 2 7 2" xfId="21380"/>
    <cellStyle name="Normal 5 2 2 2 2 7 2 2" xfId="21381"/>
    <cellStyle name="Normal 5 2 2 2 2 7 2 2 2" xfId="21382"/>
    <cellStyle name="Normal 5 2 2 2 2 7 2 2 2 2" xfId="21383"/>
    <cellStyle name="Normal 5 2 2 2 2 7 2 2 3" xfId="21384"/>
    <cellStyle name="Normal 5 2 2 2 2 7 2 3" xfId="21385"/>
    <cellStyle name="Normal 5 2 2 2 2 7 2 3 2" xfId="21386"/>
    <cellStyle name="Normal 5 2 2 2 2 7 2 4" xfId="21387"/>
    <cellStyle name="Normal 5 2 2 2 2 7 3" xfId="21388"/>
    <cellStyle name="Normal 5 2 2 2 2 7 3 2" xfId="21389"/>
    <cellStyle name="Normal 5 2 2 2 2 7 3 2 2" xfId="21390"/>
    <cellStyle name="Normal 5 2 2 2 2 7 3 3" xfId="21391"/>
    <cellStyle name="Normal 5 2 2 2 2 7 4" xfId="21392"/>
    <cellStyle name="Normal 5 2 2 2 2 7 4 2" xfId="21393"/>
    <cellStyle name="Normal 5 2 2 2 2 7 5" xfId="21394"/>
    <cellStyle name="Normal 5 2 2 2 2 8" xfId="21395"/>
    <cellStyle name="Normal 5 2 2 2 2 8 2" xfId="21396"/>
    <cellStyle name="Normal 5 2 2 2 2 8 2 2" xfId="21397"/>
    <cellStyle name="Normal 5 2 2 2 2 8 2 2 2" xfId="21398"/>
    <cellStyle name="Normal 5 2 2 2 2 8 2 3" xfId="21399"/>
    <cellStyle name="Normal 5 2 2 2 2 8 3" xfId="21400"/>
    <cellStyle name="Normal 5 2 2 2 2 8 3 2" xfId="21401"/>
    <cellStyle name="Normal 5 2 2 2 2 8 4" xfId="21402"/>
    <cellStyle name="Normal 5 2 2 2 2 9" xfId="21403"/>
    <cellStyle name="Normal 5 2 2 2 2 9 2" xfId="21404"/>
    <cellStyle name="Normal 5 2 2 2 2 9 2 2" xfId="21405"/>
    <cellStyle name="Normal 5 2 2 2 2 9 3" xfId="21406"/>
    <cellStyle name="Normal 5 2 2 2 3" xfId="21407"/>
    <cellStyle name="Normal 5 2 2 2 3 10" xfId="21408"/>
    <cellStyle name="Normal 5 2 2 2 3 10 2" xfId="21409"/>
    <cellStyle name="Normal 5 2 2 2 3 11" xfId="21410"/>
    <cellStyle name="Normal 5 2 2 2 3 12" xfId="29356"/>
    <cellStyle name="Normal 5 2 2 2 3 2" xfId="21411"/>
    <cellStyle name="Normal 5 2 2 2 3 2 10" xfId="21412"/>
    <cellStyle name="Normal 5 2 2 2 3 2 11" xfId="29357"/>
    <cellStyle name="Normal 5 2 2 2 3 2 2" xfId="21413"/>
    <cellStyle name="Normal 5 2 2 2 3 2 2 2" xfId="21414"/>
    <cellStyle name="Normal 5 2 2 2 3 2 2 2 2" xfId="21415"/>
    <cellStyle name="Normal 5 2 2 2 3 2 2 2 2 2" xfId="21416"/>
    <cellStyle name="Normal 5 2 2 2 3 2 2 2 2 2 2" xfId="21417"/>
    <cellStyle name="Normal 5 2 2 2 3 2 2 2 2 2 2 2" xfId="21418"/>
    <cellStyle name="Normal 5 2 2 2 3 2 2 2 2 2 3" xfId="21419"/>
    <cellStyle name="Normal 5 2 2 2 3 2 2 2 2 3" xfId="21420"/>
    <cellStyle name="Normal 5 2 2 2 3 2 2 2 2 3 2" xfId="21421"/>
    <cellStyle name="Normal 5 2 2 2 3 2 2 2 2 4" xfId="21422"/>
    <cellStyle name="Normal 5 2 2 2 3 2 2 2 3" xfId="21423"/>
    <cellStyle name="Normal 5 2 2 2 3 2 2 2 3 2" xfId="21424"/>
    <cellStyle name="Normal 5 2 2 2 3 2 2 2 3 2 2" xfId="21425"/>
    <cellStyle name="Normal 5 2 2 2 3 2 2 2 3 3" xfId="21426"/>
    <cellStyle name="Normal 5 2 2 2 3 2 2 2 4" xfId="21427"/>
    <cellStyle name="Normal 5 2 2 2 3 2 2 2 4 2" xfId="21428"/>
    <cellStyle name="Normal 5 2 2 2 3 2 2 2 5" xfId="21429"/>
    <cellStyle name="Normal 5 2 2 2 3 2 2 3" xfId="21430"/>
    <cellStyle name="Normal 5 2 2 2 3 2 2 3 2" xfId="21431"/>
    <cellStyle name="Normal 5 2 2 2 3 2 2 3 2 2" xfId="21432"/>
    <cellStyle name="Normal 5 2 2 2 3 2 2 3 2 2 2" xfId="21433"/>
    <cellStyle name="Normal 5 2 2 2 3 2 2 3 2 2 2 2" xfId="21434"/>
    <cellStyle name="Normal 5 2 2 2 3 2 2 3 2 2 3" xfId="21435"/>
    <cellStyle name="Normal 5 2 2 2 3 2 2 3 2 3" xfId="21436"/>
    <cellStyle name="Normal 5 2 2 2 3 2 2 3 2 3 2" xfId="21437"/>
    <cellStyle name="Normal 5 2 2 2 3 2 2 3 2 4" xfId="21438"/>
    <cellStyle name="Normal 5 2 2 2 3 2 2 3 3" xfId="21439"/>
    <cellStyle name="Normal 5 2 2 2 3 2 2 3 3 2" xfId="21440"/>
    <cellStyle name="Normal 5 2 2 2 3 2 2 3 3 2 2" xfId="21441"/>
    <cellStyle name="Normal 5 2 2 2 3 2 2 3 3 3" xfId="21442"/>
    <cellStyle name="Normal 5 2 2 2 3 2 2 3 4" xfId="21443"/>
    <cellStyle name="Normal 5 2 2 2 3 2 2 3 4 2" xfId="21444"/>
    <cellStyle name="Normal 5 2 2 2 3 2 2 3 5" xfId="21445"/>
    <cellStyle name="Normal 5 2 2 2 3 2 2 4" xfId="21446"/>
    <cellStyle name="Normal 5 2 2 2 3 2 2 4 2" xfId="21447"/>
    <cellStyle name="Normal 5 2 2 2 3 2 2 4 2 2" xfId="21448"/>
    <cellStyle name="Normal 5 2 2 2 3 2 2 4 2 2 2" xfId="21449"/>
    <cellStyle name="Normal 5 2 2 2 3 2 2 4 2 3" xfId="21450"/>
    <cellStyle name="Normal 5 2 2 2 3 2 2 4 3" xfId="21451"/>
    <cellStyle name="Normal 5 2 2 2 3 2 2 4 3 2" xfId="21452"/>
    <cellStyle name="Normal 5 2 2 2 3 2 2 4 4" xfId="21453"/>
    <cellStyle name="Normal 5 2 2 2 3 2 2 5" xfId="21454"/>
    <cellStyle name="Normal 5 2 2 2 3 2 2 5 2" xfId="21455"/>
    <cellStyle name="Normal 5 2 2 2 3 2 2 5 2 2" xfId="21456"/>
    <cellStyle name="Normal 5 2 2 2 3 2 2 5 3" xfId="21457"/>
    <cellStyle name="Normal 5 2 2 2 3 2 2 6" xfId="21458"/>
    <cellStyle name="Normal 5 2 2 2 3 2 2 6 2" xfId="21459"/>
    <cellStyle name="Normal 5 2 2 2 3 2 2 7" xfId="21460"/>
    <cellStyle name="Normal 5 2 2 2 3 2 2 8" xfId="29358"/>
    <cellStyle name="Normal 5 2 2 2 3 2 3" xfId="21461"/>
    <cellStyle name="Normal 5 2 2 2 3 2 3 2" xfId="21462"/>
    <cellStyle name="Normal 5 2 2 2 3 2 3 2 2" xfId="21463"/>
    <cellStyle name="Normal 5 2 2 2 3 2 3 2 2 2" xfId="21464"/>
    <cellStyle name="Normal 5 2 2 2 3 2 3 2 2 2 2" xfId="21465"/>
    <cellStyle name="Normal 5 2 2 2 3 2 3 2 2 3" xfId="21466"/>
    <cellStyle name="Normal 5 2 2 2 3 2 3 2 3" xfId="21467"/>
    <cellStyle name="Normal 5 2 2 2 3 2 3 2 3 2" xfId="21468"/>
    <cellStyle name="Normal 5 2 2 2 3 2 3 2 4" xfId="21469"/>
    <cellStyle name="Normal 5 2 2 2 3 2 3 3" xfId="21470"/>
    <cellStyle name="Normal 5 2 2 2 3 2 3 3 2" xfId="21471"/>
    <cellStyle name="Normal 5 2 2 2 3 2 3 3 2 2" xfId="21472"/>
    <cellStyle name="Normal 5 2 2 2 3 2 3 3 3" xfId="21473"/>
    <cellStyle name="Normal 5 2 2 2 3 2 3 4" xfId="21474"/>
    <cellStyle name="Normal 5 2 2 2 3 2 3 4 2" xfId="21475"/>
    <cellStyle name="Normal 5 2 2 2 3 2 3 5" xfId="21476"/>
    <cellStyle name="Normal 5 2 2 2 3 2 4" xfId="21477"/>
    <cellStyle name="Normal 5 2 2 2 3 2 4 2" xfId="21478"/>
    <cellStyle name="Normal 5 2 2 2 3 2 4 2 2" xfId="21479"/>
    <cellStyle name="Normal 5 2 2 2 3 2 4 2 2 2" xfId="21480"/>
    <cellStyle name="Normal 5 2 2 2 3 2 4 2 2 2 2" xfId="21481"/>
    <cellStyle name="Normal 5 2 2 2 3 2 4 2 2 3" xfId="21482"/>
    <cellStyle name="Normal 5 2 2 2 3 2 4 2 3" xfId="21483"/>
    <cellStyle name="Normal 5 2 2 2 3 2 4 2 3 2" xfId="21484"/>
    <cellStyle name="Normal 5 2 2 2 3 2 4 2 4" xfId="21485"/>
    <cellStyle name="Normal 5 2 2 2 3 2 4 3" xfId="21486"/>
    <cellStyle name="Normal 5 2 2 2 3 2 4 3 2" xfId="21487"/>
    <cellStyle name="Normal 5 2 2 2 3 2 4 3 2 2" xfId="21488"/>
    <cellStyle name="Normal 5 2 2 2 3 2 4 3 3" xfId="21489"/>
    <cellStyle name="Normal 5 2 2 2 3 2 4 4" xfId="21490"/>
    <cellStyle name="Normal 5 2 2 2 3 2 4 4 2" xfId="21491"/>
    <cellStyle name="Normal 5 2 2 2 3 2 4 5" xfId="21492"/>
    <cellStyle name="Normal 5 2 2 2 3 2 5" xfId="21493"/>
    <cellStyle name="Normal 5 2 2 2 3 2 5 2" xfId="21494"/>
    <cellStyle name="Normal 5 2 2 2 3 2 5 2 2" xfId="21495"/>
    <cellStyle name="Normal 5 2 2 2 3 2 5 2 2 2" xfId="21496"/>
    <cellStyle name="Normal 5 2 2 2 3 2 5 2 2 2 2" xfId="21497"/>
    <cellStyle name="Normal 5 2 2 2 3 2 5 2 2 3" xfId="21498"/>
    <cellStyle name="Normal 5 2 2 2 3 2 5 2 3" xfId="21499"/>
    <cellStyle name="Normal 5 2 2 2 3 2 5 2 3 2" xfId="21500"/>
    <cellStyle name="Normal 5 2 2 2 3 2 5 2 4" xfId="21501"/>
    <cellStyle name="Normal 5 2 2 2 3 2 5 3" xfId="21502"/>
    <cellStyle name="Normal 5 2 2 2 3 2 5 3 2" xfId="21503"/>
    <cellStyle name="Normal 5 2 2 2 3 2 5 3 2 2" xfId="21504"/>
    <cellStyle name="Normal 5 2 2 2 3 2 5 3 3" xfId="21505"/>
    <cellStyle name="Normal 5 2 2 2 3 2 5 4" xfId="21506"/>
    <cellStyle name="Normal 5 2 2 2 3 2 5 4 2" xfId="21507"/>
    <cellStyle name="Normal 5 2 2 2 3 2 5 5" xfId="21508"/>
    <cellStyle name="Normal 5 2 2 2 3 2 6" xfId="21509"/>
    <cellStyle name="Normal 5 2 2 2 3 2 6 2" xfId="21510"/>
    <cellStyle name="Normal 5 2 2 2 3 2 6 2 2" xfId="21511"/>
    <cellStyle name="Normal 5 2 2 2 3 2 6 2 2 2" xfId="21512"/>
    <cellStyle name="Normal 5 2 2 2 3 2 6 2 3" xfId="21513"/>
    <cellStyle name="Normal 5 2 2 2 3 2 6 3" xfId="21514"/>
    <cellStyle name="Normal 5 2 2 2 3 2 6 3 2" xfId="21515"/>
    <cellStyle name="Normal 5 2 2 2 3 2 6 4" xfId="21516"/>
    <cellStyle name="Normal 5 2 2 2 3 2 7" xfId="21517"/>
    <cellStyle name="Normal 5 2 2 2 3 2 7 2" xfId="21518"/>
    <cellStyle name="Normal 5 2 2 2 3 2 7 2 2" xfId="21519"/>
    <cellStyle name="Normal 5 2 2 2 3 2 7 3" xfId="21520"/>
    <cellStyle name="Normal 5 2 2 2 3 2 8" xfId="21521"/>
    <cellStyle name="Normal 5 2 2 2 3 2 8 2" xfId="21522"/>
    <cellStyle name="Normal 5 2 2 2 3 2 9" xfId="21523"/>
    <cellStyle name="Normal 5 2 2 2 3 2 9 2" xfId="21524"/>
    <cellStyle name="Normal 5 2 2 2 3 3" xfId="21525"/>
    <cellStyle name="Normal 5 2 2 2 3 3 2" xfId="21526"/>
    <cellStyle name="Normal 5 2 2 2 3 3 2 2" xfId="21527"/>
    <cellStyle name="Normal 5 2 2 2 3 3 2 2 2" xfId="21528"/>
    <cellStyle name="Normal 5 2 2 2 3 3 2 2 2 2" xfId="21529"/>
    <cellStyle name="Normal 5 2 2 2 3 3 2 2 2 2 2" xfId="21530"/>
    <cellStyle name="Normal 5 2 2 2 3 3 2 2 2 3" xfId="21531"/>
    <cellStyle name="Normal 5 2 2 2 3 3 2 2 3" xfId="21532"/>
    <cellStyle name="Normal 5 2 2 2 3 3 2 2 3 2" xfId="21533"/>
    <cellStyle name="Normal 5 2 2 2 3 3 2 2 4" xfId="21534"/>
    <cellStyle name="Normal 5 2 2 2 3 3 2 3" xfId="21535"/>
    <cellStyle name="Normal 5 2 2 2 3 3 2 3 2" xfId="21536"/>
    <cellStyle name="Normal 5 2 2 2 3 3 2 3 2 2" xfId="21537"/>
    <cellStyle name="Normal 5 2 2 2 3 3 2 3 3" xfId="21538"/>
    <cellStyle name="Normal 5 2 2 2 3 3 2 4" xfId="21539"/>
    <cellStyle name="Normal 5 2 2 2 3 3 2 4 2" xfId="21540"/>
    <cellStyle name="Normal 5 2 2 2 3 3 2 5" xfId="21541"/>
    <cellStyle name="Normal 5 2 2 2 3 3 3" xfId="21542"/>
    <cellStyle name="Normal 5 2 2 2 3 3 3 2" xfId="21543"/>
    <cellStyle name="Normal 5 2 2 2 3 3 3 2 2" xfId="21544"/>
    <cellStyle name="Normal 5 2 2 2 3 3 3 2 2 2" xfId="21545"/>
    <cellStyle name="Normal 5 2 2 2 3 3 3 2 2 2 2" xfId="21546"/>
    <cellStyle name="Normal 5 2 2 2 3 3 3 2 2 3" xfId="21547"/>
    <cellStyle name="Normal 5 2 2 2 3 3 3 2 3" xfId="21548"/>
    <cellStyle name="Normal 5 2 2 2 3 3 3 2 3 2" xfId="21549"/>
    <cellStyle name="Normal 5 2 2 2 3 3 3 2 4" xfId="21550"/>
    <cellStyle name="Normal 5 2 2 2 3 3 3 3" xfId="21551"/>
    <cellStyle name="Normal 5 2 2 2 3 3 3 3 2" xfId="21552"/>
    <cellStyle name="Normal 5 2 2 2 3 3 3 3 2 2" xfId="21553"/>
    <cellStyle name="Normal 5 2 2 2 3 3 3 3 3" xfId="21554"/>
    <cellStyle name="Normal 5 2 2 2 3 3 3 4" xfId="21555"/>
    <cellStyle name="Normal 5 2 2 2 3 3 3 4 2" xfId="21556"/>
    <cellStyle name="Normal 5 2 2 2 3 3 3 5" xfId="21557"/>
    <cellStyle name="Normal 5 2 2 2 3 3 4" xfId="21558"/>
    <cellStyle name="Normal 5 2 2 2 3 3 4 2" xfId="21559"/>
    <cellStyle name="Normal 5 2 2 2 3 3 4 2 2" xfId="21560"/>
    <cellStyle name="Normal 5 2 2 2 3 3 4 2 2 2" xfId="21561"/>
    <cellStyle name="Normal 5 2 2 2 3 3 4 2 3" xfId="21562"/>
    <cellStyle name="Normal 5 2 2 2 3 3 4 3" xfId="21563"/>
    <cellStyle name="Normal 5 2 2 2 3 3 4 3 2" xfId="21564"/>
    <cellStyle name="Normal 5 2 2 2 3 3 4 4" xfId="21565"/>
    <cellStyle name="Normal 5 2 2 2 3 3 5" xfId="21566"/>
    <cellStyle name="Normal 5 2 2 2 3 3 5 2" xfId="21567"/>
    <cellStyle name="Normal 5 2 2 2 3 3 5 2 2" xfId="21568"/>
    <cellStyle name="Normal 5 2 2 2 3 3 5 3" xfId="21569"/>
    <cellStyle name="Normal 5 2 2 2 3 3 6" xfId="21570"/>
    <cellStyle name="Normal 5 2 2 2 3 3 6 2" xfId="21571"/>
    <cellStyle name="Normal 5 2 2 2 3 3 7" xfId="21572"/>
    <cellStyle name="Normal 5 2 2 2 3 3 8" xfId="29359"/>
    <cellStyle name="Normal 5 2 2 2 3 4" xfId="21573"/>
    <cellStyle name="Normal 5 2 2 2 3 4 2" xfId="21574"/>
    <cellStyle name="Normal 5 2 2 2 3 4 2 2" xfId="21575"/>
    <cellStyle name="Normal 5 2 2 2 3 4 2 2 2" xfId="21576"/>
    <cellStyle name="Normal 5 2 2 2 3 4 2 2 2 2" xfId="21577"/>
    <cellStyle name="Normal 5 2 2 2 3 4 2 2 3" xfId="21578"/>
    <cellStyle name="Normal 5 2 2 2 3 4 2 3" xfId="21579"/>
    <cellStyle name="Normal 5 2 2 2 3 4 2 3 2" xfId="21580"/>
    <cellStyle name="Normal 5 2 2 2 3 4 2 4" xfId="21581"/>
    <cellStyle name="Normal 5 2 2 2 3 4 3" xfId="21582"/>
    <cellStyle name="Normal 5 2 2 2 3 4 3 2" xfId="21583"/>
    <cellStyle name="Normal 5 2 2 2 3 4 3 2 2" xfId="21584"/>
    <cellStyle name="Normal 5 2 2 2 3 4 3 3" xfId="21585"/>
    <cellStyle name="Normal 5 2 2 2 3 4 4" xfId="21586"/>
    <cellStyle name="Normal 5 2 2 2 3 4 4 2" xfId="21587"/>
    <cellStyle name="Normal 5 2 2 2 3 4 5" xfId="21588"/>
    <cellStyle name="Normal 5 2 2 2 3 5" xfId="21589"/>
    <cellStyle name="Normal 5 2 2 2 3 5 2" xfId="21590"/>
    <cellStyle name="Normal 5 2 2 2 3 5 2 2" xfId="21591"/>
    <cellStyle name="Normal 5 2 2 2 3 5 2 2 2" xfId="21592"/>
    <cellStyle name="Normal 5 2 2 2 3 5 2 2 2 2" xfId="21593"/>
    <cellStyle name="Normal 5 2 2 2 3 5 2 2 3" xfId="21594"/>
    <cellStyle name="Normal 5 2 2 2 3 5 2 3" xfId="21595"/>
    <cellStyle name="Normal 5 2 2 2 3 5 2 3 2" xfId="21596"/>
    <cellStyle name="Normal 5 2 2 2 3 5 2 4" xfId="21597"/>
    <cellStyle name="Normal 5 2 2 2 3 5 3" xfId="21598"/>
    <cellStyle name="Normal 5 2 2 2 3 5 3 2" xfId="21599"/>
    <cellStyle name="Normal 5 2 2 2 3 5 3 2 2" xfId="21600"/>
    <cellStyle name="Normal 5 2 2 2 3 5 3 3" xfId="21601"/>
    <cellStyle name="Normal 5 2 2 2 3 5 4" xfId="21602"/>
    <cellStyle name="Normal 5 2 2 2 3 5 4 2" xfId="21603"/>
    <cellStyle name="Normal 5 2 2 2 3 5 5" xfId="21604"/>
    <cellStyle name="Normal 5 2 2 2 3 6" xfId="21605"/>
    <cellStyle name="Normal 5 2 2 2 3 6 2" xfId="21606"/>
    <cellStyle name="Normal 5 2 2 2 3 6 2 2" xfId="21607"/>
    <cellStyle name="Normal 5 2 2 2 3 6 2 2 2" xfId="21608"/>
    <cellStyle name="Normal 5 2 2 2 3 6 2 2 2 2" xfId="21609"/>
    <cellStyle name="Normal 5 2 2 2 3 6 2 2 3" xfId="21610"/>
    <cellStyle name="Normal 5 2 2 2 3 6 2 3" xfId="21611"/>
    <cellStyle name="Normal 5 2 2 2 3 6 2 3 2" xfId="21612"/>
    <cellStyle name="Normal 5 2 2 2 3 6 2 4" xfId="21613"/>
    <cellStyle name="Normal 5 2 2 2 3 6 3" xfId="21614"/>
    <cellStyle name="Normal 5 2 2 2 3 6 3 2" xfId="21615"/>
    <cellStyle name="Normal 5 2 2 2 3 6 3 2 2" xfId="21616"/>
    <cellStyle name="Normal 5 2 2 2 3 6 3 3" xfId="21617"/>
    <cellStyle name="Normal 5 2 2 2 3 6 4" xfId="21618"/>
    <cellStyle name="Normal 5 2 2 2 3 6 4 2" xfId="21619"/>
    <cellStyle name="Normal 5 2 2 2 3 6 5" xfId="21620"/>
    <cellStyle name="Normal 5 2 2 2 3 7" xfId="21621"/>
    <cellStyle name="Normal 5 2 2 2 3 7 2" xfId="21622"/>
    <cellStyle name="Normal 5 2 2 2 3 7 2 2" xfId="21623"/>
    <cellStyle name="Normal 5 2 2 2 3 7 2 2 2" xfId="21624"/>
    <cellStyle name="Normal 5 2 2 2 3 7 2 3" xfId="21625"/>
    <cellStyle name="Normal 5 2 2 2 3 7 3" xfId="21626"/>
    <cellStyle name="Normal 5 2 2 2 3 7 3 2" xfId="21627"/>
    <cellStyle name="Normal 5 2 2 2 3 7 4" xfId="21628"/>
    <cellStyle name="Normal 5 2 2 2 3 8" xfId="21629"/>
    <cellStyle name="Normal 5 2 2 2 3 8 2" xfId="21630"/>
    <cellStyle name="Normal 5 2 2 2 3 8 2 2" xfId="21631"/>
    <cellStyle name="Normal 5 2 2 2 3 8 3" xfId="21632"/>
    <cellStyle name="Normal 5 2 2 2 3 9" xfId="21633"/>
    <cellStyle name="Normal 5 2 2 2 3 9 2" xfId="21634"/>
    <cellStyle name="Normal 5 2 2 2 4" xfId="21635"/>
    <cellStyle name="Normal 5 2 2 2 4 10" xfId="21636"/>
    <cellStyle name="Normal 5 2 2 2 4 11" xfId="29360"/>
    <cellStyle name="Normal 5 2 2 2 4 2" xfId="21637"/>
    <cellStyle name="Normal 5 2 2 2 4 2 2" xfId="21638"/>
    <cellStyle name="Normal 5 2 2 2 4 2 2 2" xfId="21639"/>
    <cellStyle name="Normal 5 2 2 2 4 2 2 2 2" xfId="21640"/>
    <cellStyle name="Normal 5 2 2 2 4 2 2 2 2 2" xfId="21641"/>
    <cellStyle name="Normal 5 2 2 2 4 2 2 2 2 2 2" xfId="21642"/>
    <cellStyle name="Normal 5 2 2 2 4 2 2 2 2 3" xfId="21643"/>
    <cellStyle name="Normal 5 2 2 2 4 2 2 2 3" xfId="21644"/>
    <cellStyle name="Normal 5 2 2 2 4 2 2 2 3 2" xfId="21645"/>
    <cellStyle name="Normal 5 2 2 2 4 2 2 2 4" xfId="21646"/>
    <cellStyle name="Normal 5 2 2 2 4 2 2 3" xfId="21647"/>
    <cellStyle name="Normal 5 2 2 2 4 2 2 3 2" xfId="21648"/>
    <cellStyle name="Normal 5 2 2 2 4 2 2 3 2 2" xfId="21649"/>
    <cellStyle name="Normal 5 2 2 2 4 2 2 3 3" xfId="21650"/>
    <cellStyle name="Normal 5 2 2 2 4 2 2 4" xfId="21651"/>
    <cellStyle name="Normal 5 2 2 2 4 2 2 4 2" xfId="21652"/>
    <cellStyle name="Normal 5 2 2 2 4 2 2 5" xfId="21653"/>
    <cellStyle name="Normal 5 2 2 2 4 2 3" xfId="21654"/>
    <cellStyle name="Normal 5 2 2 2 4 2 3 2" xfId="21655"/>
    <cellStyle name="Normal 5 2 2 2 4 2 3 2 2" xfId="21656"/>
    <cellStyle name="Normal 5 2 2 2 4 2 3 2 2 2" xfId="21657"/>
    <cellStyle name="Normal 5 2 2 2 4 2 3 2 2 2 2" xfId="21658"/>
    <cellStyle name="Normal 5 2 2 2 4 2 3 2 2 3" xfId="21659"/>
    <cellStyle name="Normal 5 2 2 2 4 2 3 2 3" xfId="21660"/>
    <cellStyle name="Normal 5 2 2 2 4 2 3 2 3 2" xfId="21661"/>
    <cellStyle name="Normal 5 2 2 2 4 2 3 2 4" xfId="21662"/>
    <cellStyle name="Normal 5 2 2 2 4 2 3 3" xfId="21663"/>
    <cellStyle name="Normal 5 2 2 2 4 2 3 3 2" xfId="21664"/>
    <cellStyle name="Normal 5 2 2 2 4 2 3 3 2 2" xfId="21665"/>
    <cellStyle name="Normal 5 2 2 2 4 2 3 3 3" xfId="21666"/>
    <cellStyle name="Normal 5 2 2 2 4 2 3 4" xfId="21667"/>
    <cellStyle name="Normal 5 2 2 2 4 2 3 4 2" xfId="21668"/>
    <cellStyle name="Normal 5 2 2 2 4 2 3 5" xfId="21669"/>
    <cellStyle name="Normal 5 2 2 2 4 2 4" xfId="21670"/>
    <cellStyle name="Normal 5 2 2 2 4 2 4 2" xfId="21671"/>
    <cellStyle name="Normal 5 2 2 2 4 2 4 2 2" xfId="21672"/>
    <cellStyle name="Normal 5 2 2 2 4 2 4 2 2 2" xfId="21673"/>
    <cellStyle name="Normal 5 2 2 2 4 2 4 2 3" xfId="21674"/>
    <cellStyle name="Normal 5 2 2 2 4 2 4 3" xfId="21675"/>
    <cellStyle name="Normal 5 2 2 2 4 2 4 3 2" xfId="21676"/>
    <cellStyle name="Normal 5 2 2 2 4 2 4 4" xfId="21677"/>
    <cellStyle name="Normal 5 2 2 2 4 2 5" xfId="21678"/>
    <cellStyle name="Normal 5 2 2 2 4 2 5 2" xfId="21679"/>
    <cellStyle name="Normal 5 2 2 2 4 2 5 2 2" xfId="21680"/>
    <cellStyle name="Normal 5 2 2 2 4 2 5 3" xfId="21681"/>
    <cellStyle name="Normal 5 2 2 2 4 2 6" xfId="21682"/>
    <cellStyle name="Normal 5 2 2 2 4 2 6 2" xfId="21683"/>
    <cellStyle name="Normal 5 2 2 2 4 2 7" xfId="21684"/>
    <cellStyle name="Normal 5 2 2 2 4 2 8" xfId="29361"/>
    <cellStyle name="Normal 5 2 2 2 4 3" xfId="21685"/>
    <cellStyle name="Normal 5 2 2 2 4 3 2" xfId="21686"/>
    <cellStyle name="Normal 5 2 2 2 4 3 2 2" xfId="21687"/>
    <cellStyle name="Normal 5 2 2 2 4 3 2 2 2" xfId="21688"/>
    <cellStyle name="Normal 5 2 2 2 4 3 2 2 2 2" xfId="21689"/>
    <cellStyle name="Normal 5 2 2 2 4 3 2 2 3" xfId="21690"/>
    <cellStyle name="Normal 5 2 2 2 4 3 2 3" xfId="21691"/>
    <cellStyle name="Normal 5 2 2 2 4 3 2 3 2" xfId="21692"/>
    <cellStyle name="Normal 5 2 2 2 4 3 2 4" xfId="21693"/>
    <cellStyle name="Normal 5 2 2 2 4 3 3" xfId="21694"/>
    <cellStyle name="Normal 5 2 2 2 4 3 3 2" xfId="21695"/>
    <cellStyle name="Normal 5 2 2 2 4 3 3 2 2" xfId="21696"/>
    <cellStyle name="Normal 5 2 2 2 4 3 3 3" xfId="21697"/>
    <cellStyle name="Normal 5 2 2 2 4 3 4" xfId="21698"/>
    <cellStyle name="Normal 5 2 2 2 4 3 4 2" xfId="21699"/>
    <cellStyle name="Normal 5 2 2 2 4 3 5" xfId="21700"/>
    <cellStyle name="Normal 5 2 2 2 4 4" xfId="21701"/>
    <cellStyle name="Normal 5 2 2 2 4 4 2" xfId="21702"/>
    <cellStyle name="Normal 5 2 2 2 4 4 2 2" xfId="21703"/>
    <cellStyle name="Normal 5 2 2 2 4 4 2 2 2" xfId="21704"/>
    <cellStyle name="Normal 5 2 2 2 4 4 2 2 2 2" xfId="21705"/>
    <cellStyle name="Normal 5 2 2 2 4 4 2 2 3" xfId="21706"/>
    <cellStyle name="Normal 5 2 2 2 4 4 2 3" xfId="21707"/>
    <cellStyle name="Normal 5 2 2 2 4 4 2 3 2" xfId="21708"/>
    <cellStyle name="Normal 5 2 2 2 4 4 2 4" xfId="21709"/>
    <cellStyle name="Normal 5 2 2 2 4 4 3" xfId="21710"/>
    <cellStyle name="Normal 5 2 2 2 4 4 3 2" xfId="21711"/>
    <cellStyle name="Normal 5 2 2 2 4 4 3 2 2" xfId="21712"/>
    <cellStyle name="Normal 5 2 2 2 4 4 3 3" xfId="21713"/>
    <cellStyle name="Normal 5 2 2 2 4 4 4" xfId="21714"/>
    <cellStyle name="Normal 5 2 2 2 4 4 4 2" xfId="21715"/>
    <cellStyle name="Normal 5 2 2 2 4 4 5" xfId="21716"/>
    <cellStyle name="Normal 5 2 2 2 4 5" xfId="21717"/>
    <cellStyle name="Normal 5 2 2 2 4 5 2" xfId="21718"/>
    <cellStyle name="Normal 5 2 2 2 4 5 2 2" xfId="21719"/>
    <cellStyle name="Normal 5 2 2 2 4 5 2 2 2" xfId="21720"/>
    <cellStyle name="Normal 5 2 2 2 4 5 2 2 2 2" xfId="21721"/>
    <cellStyle name="Normal 5 2 2 2 4 5 2 2 3" xfId="21722"/>
    <cellStyle name="Normal 5 2 2 2 4 5 2 3" xfId="21723"/>
    <cellStyle name="Normal 5 2 2 2 4 5 2 3 2" xfId="21724"/>
    <cellStyle name="Normal 5 2 2 2 4 5 2 4" xfId="21725"/>
    <cellStyle name="Normal 5 2 2 2 4 5 3" xfId="21726"/>
    <cellStyle name="Normal 5 2 2 2 4 5 3 2" xfId="21727"/>
    <cellStyle name="Normal 5 2 2 2 4 5 3 2 2" xfId="21728"/>
    <cellStyle name="Normal 5 2 2 2 4 5 3 3" xfId="21729"/>
    <cellStyle name="Normal 5 2 2 2 4 5 4" xfId="21730"/>
    <cellStyle name="Normal 5 2 2 2 4 5 4 2" xfId="21731"/>
    <cellStyle name="Normal 5 2 2 2 4 5 5" xfId="21732"/>
    <cellStyle name="Normal 5 2 2 2 4 6" xfId="21733"/>
    <cellStyle name="Normal 5 2 2 2 4 6 2" xfId="21734"/>
    <cellStyle name="Normal 5 2 2 2 4 6 2 2" xfId="21735"/>
    <cellStyle name="Normal 5 2 2 2 4 6 2 2 2" xfId="21736"/>
    <cellStyle name="Normal 5 2 2 2 4 6 2 3" xfId="21737"/>
    <cellStyle name="Normal 5 2 2 2 4 6 3" xfId="21738"/>
    <cellStyle name="Normal 5 2 2 2 4 6 3 2" xfId="21739"/>
    <cellStyle name="Normal 5 2 2 2 4 6 4" xfId="21740"/>
    <cellStyle name="Normal 5 2 2 2 4 7" xfId="21741"/>
    <cellStyle name="Normal 5 2 2 2 4 7 2" xfId="21742"/>
    <cellStyle name="Normal 5 2 2 2 4 7 2 2" xfId="21743"/>
    <cellStyle name="Normal 5 2 2 2 4 7 3" xfId="21744"/>
    <cellStyle name="Normal 5 2 2 2 4 8" xfId="21745"/>
    <cellStyle name="Normal 5 2 2 2 4 8 2" xfId="21746"/>
    <cellStyle name="Normal 5 2 2 2 4 9" xfId="21747"/>
    <cellStyle name="Normal 5 2 2 2 4 9 2" xfId="21748"/>
    <cellStyle name="Normal 5 2 2 2 5" xfId="21749"/>
    <cellStyle name="Normal 5 2 2 2 5 10" xfId="21750"/>
    <cellStyle name="Normal 5 2 2 2 5 11" xfId="29362"/>
    <cellStyle name="Normal 5 2 2 2 5 2" xfId="21751"/>
    <cellStyle name="Normal 5 2 2 2 5 2 2" xfId="21752"/>
    <cellStyle name="Normal 5 2 2 2 5 2 2 2" xfId="21753"/>
    <cellStyle name="Normal 5 2 2 2 5 2 2 2 2" xfId="21754"/>
    <cellStyle name="Normal 5 2 2 2 5 2 2 2 2 2" xfId="21755"/>
    <cellStyle name="Normal 5 2 2 2 5 2 2 2 2 2 2" xfId="21756"/>
    <cellStyle name="Normal 5 2 2 2 5 2 2 2 2 3" xfId="21757"/>
    <cellStyle name="Normal 5 2 2 2 5 2 2 2 3" xfId="21758"/>
    <cellStyle name="Normal 5 2 2 2 5 2 2 2 3 2" xfId="21759"/>
    <cellStyle name="Normal 5 2 2 2 5 2 2 2 4" xfId="21760"/>
    <cellStyle name="Normal 5 2 2 2 5 2 2 3" xfId="21761"/>
    <cellStyle name="Normal 5 2 2 2 5 2 2 3 2" xfId="21762"/>
    <cellStyle name="Normal 5 2 2 2 5 2 2 3 2 2" xfId="21763"/>
    <cellStyle name="Normal 5 2 2 2 5 2 2 3 3" xfId="21764"/>
    <cellStyle name="Normal 5 2 2 2 5 2 2 4" xfId="21765"/>
    <cellStyle name="Normal 5 2 2 2 5 2 2 4 2" xfId="21766"/>
    <cellStyle name="Normal 5 2 2 2 5 2 2 5" xfId="21767"/>
    <cellStyle name="Normal 5 2 2 2 5 2 3" xfId="21768"/>
    <cellStyle name="Normal 5 2 2 2 5 2 3 2" xfId="21769"/>
    <cellStyle name="Normal 5 2 2 2 5 2 3 2 2" xfId="21770"/>
    <cellStyle name="Normal 5 2 2 2 5 2 3 2 2 2" xfId="21771"/>
    <cellStyle name="Normal 5 2 2 2 5 2 3 2 2 2 2" xfId="21772"/>
    <cellStyle name="Normal 5 2 2 2 5 2 3 2 2 3" xfId="21773"/>
    <cellStyle name="Normal 5 2 2 2 5 2 3 2 3" xfId="21774"/>
    <cellStyle name="Normal 5 2 2 2 5 2 3 2 3 2" xfId="21775"/>
    <cellStyle name="Normal 5 2 2 2 5 2 3 2 4" xfId="21776"/>
    <cellStyle name="Normal 5 2 2 2 5 2 3 3" xfId="21777"/>
    <cellStyle name="Normal 5 2 2 2 5 2 3 3 2" xfId="21778"/>
    <cellStyle name="Normal 5 2 2 2 5 2 3 3 2 2" xfId="21779"/>
    <cellStyle name="Normal 5 2 2 2 5 2 3 3 3" xfId="21780"/>
    <cellStyle name="Normal 5 2 2 2 5 2 3 4" xfId="21781"/>
    <cellStyle name="Normal 5 2 2 2 5 2 3 4 2" xfId="21782"/>
    <cellStyle name="Normal 5 2 2 2 5 2 3 5" xfId="21783"/>
    <cellStyle name="Normal 5 2 2 2 5 2 4" xfId="21784"/>
    <cellStyle name="Normal 5 2 2 2 5 2 4 2" xfId="21785"/>
    <cellStyle name="Normal 5 2 2 2 5 2 4 2 2" xfId="21786"/>
    <cellStyle name="Normal 5 2 2 2 5 2 4 2 2 2" xfId="21787"/>
    <cellStyle name="Normal 5 2 2 2 5 2 4 2 3" xfId="21788"/>
    <cellStyle name="Normal 5 2 2 2 5 2 4 3" xfId="21789"/>
    <cellStyle name="Normal 5 2 2 2 5 2 4 3 2" xfId="21790"/>
    <cellStyle name="Normal 5 2 2 2 5 2 4 4" xfId="21791"/>
    <cellStyle name="Normal 5 2 2 2 5 2 5" xfId="21792"/>
    <cellStyle name="Normal 5 2 2 2 5 2 5 2" xfId="21793"/>
    <cellStyle name="Normal 5 2 2 2 5 2 5 2 2" xfId="21794"/>
    <cellStyle name="Normal 5 2 2 2 5 2 5 3" xfId="21795"/>
    <cellStyle name="Normal 5 2 2 2 5 2 6" xfId="21796"/>
    <cellStyle name="Normal 5 2 2 2 5 2 6 2" xfId="21797"/>
    <cellStyle name="Normal 5 2 2 2 5 2 7" xfId="21798"/>
    <cellStyle name="Normal 5 2 2 2 5 2 8" xfId="29363"/>
    <cellStyle name="Normal 5 2 2 2 5 3" xfId="21799"/>
    <cellStyle name="Normal 5 2 2 2 5 3 2" xfId="21800"/>
    <cellStyle name="Normal 5 2 2 2 5 3 2 2" xfId="21801"/>
    <cellStyle name="Normal 5 2 2 2 5 3 2 2 2" xfId="21802"/>
    <cellStyle name="Normal 5 2 2 2 5 3 2 2 2 2" xfId="21803"/>
    <cellStyle name="Normal 5 2 2 2 5 3 2 2 3" xfId="21804"/>
    <cellStyle name="Normal 5 2 2 2 5 3 2 3" xfId="21805"/>
    <cellStyle name="Normal 5 2 2 2 5 3 2 3 2" xfId="21806"/>
    <cellStyle name="Normal 5 2 2 2 5 3 2 4" xfId="21807"/>
    <cellStyle name="Normal 5 2 2 2 5 3 3" xfId="21808"/>
    <cellStyle name="Normal 5 2 2 2 5 3 3 2" xfId="21809"/>
    <cellStyle name="Normal 5 2 2 2 5 3 3 2 2" xfId="21810"/>
    <cellStyle name="Normal 5 2 2 2 5 3 3 3" xfId="21811"/>
    <cellStyle name="Normal 5 2 2 2 5 3 4" xfId="21812"/>
    <cellStyle name="Normal 5 2 2 2 5 3 4 2" xfId="21813"/>
    <cellStyle name="Normal 5 2 2 2 5 3 5" xfId="21814"/>
    <cellStyle name="Normal 5 2 2 2 5 4" xfId="21815"/>
    <cellStyle name="Normal 5 2 2 2 5 4 2" xfId="21816"/>
    <cellStyle name="Normal 5 2 2 2 5 4 2 2" xfId="21817"/>
    <cellStyle name="Normal 5 2 2 2 5 4 2 2 2" xfId="21818"/>
    <cellStyle name="Normal 5 2 2 2 5 4 2 2 2 2" xfId="21819"/>
    <cellStyle name="Normal 5 2 2 2 5 4 2 2 3" xfId="21820"/>
    <cellStyle name="Normal 5 2 2 2 5 4 2 3" xfId="21821"/>
    <cellStyle name="Normal 5 2 2 2 5 4 2 3 2" xfId="21822"/>
    <cellStyle name="Normal 5 2 2 2 5 4 2 4" xfId="21823"/>
    <cellStyle name="Normal 5 2 2 2 5 4 3" xfId="21824"/>
    <cellStyle name="Normal 5 2 2 2 5 4 3 2" xfId="21825"/>
    <cellStyle name="Normal 5 2 2 2 5 4 3 2 2" xfId="21826"/>
    <cellStyle name="Normal 5 2 2 2 5 4 3 3" xfId="21827"/>
    <cellStyle name="Normal 5 2 2 2 5 4 4" xfId="21828"/>
    <cellStyle name="Normal 5 2 2 2 5 4 4 2" xfId="21829"/>
    <cellStyle name="Normal 5 2 2 2 5 4 5" xfId="21830"/>
    <cellStyle name="Normal 5 2 2 2 5 5" xfId="21831"/>
    <cellStyle name="Normal 5 2 2 2 5 5 2" xfId="21832"/>
    <cellStyle name="Normal 5 2 2 2 5 5 2 2" xfId="21833"/>
    <cellStyle name="Normal 5 2 2 2 5 5 2 2 2" xfId="21834"/>
    <cellStyle name="Normal 5 2 2 2 5 5 2 2 2 2" xfId="21835"/>
    <cellStyle name="Normal 5 2 2 2 5 5 2 2 3" xfId="21836"/>
    <cellStyle name="Normal 5 2 2 2 5 5 2 3" xfId="21837"/>
    <cellStyle name="Normal 5 2 2 2 5 5 2 3 2" xfId="21838"/>
    <cellStyle name="Normal 5 2 2 2 5 5 2 4" xfId="21839"/>
    <cellStyle name="Normal 5 2 2 2 5 5 3" xfId="21840"/>
    <cellStyle name="Normal 5 2 2 2 5 5 3 2" xfId="21841"/>
    <cellStyle name="Normal 5 2 2 2 5 5 3 2 2" xfId="21842"/>
    <cellStyle name="Normal 5 2 2 2 5 5 3 3" xfId="21843"/>
    <cellStyle name="Normal 5 2 2 2 5 5 4" xfId="21844"/>
    <cellStyle name="Normal 5 2 2 2 5 5 4 2" xfId="21845"/>
    <cellStyle name="Normal 5 2 2 2 5 5 5" xfId="21846"/>
    <cellStyle name="Normal 5 2 2 2 5 6" xfId="21847"/>
    <cellStyle name="Normal 5 2 2 2 5 6 2" xfId="21848"/>
    <cellStyle name="Normal 5 2 2 2 5 6 2 2" xfId="21849"/>
    <cellStyle name="Normal 5 2 2 2 5 6 2 2 2" xfId="21850"/>
    <cellStyle name="Normal 5 2 2 2 5 6 2 3" xfId="21851"/>
    <cellStyle name="Normal 5 2 2 2 5 6 3" xfId="21852"/>
    <cellStyle name="Normal 5 2 2 2 5 6 3 2" xfId="21853"/>
    <cellStyle name="Normal 5 2 2 2 5 6 4" xfId="21854"/>
    <cellStyle name="Normal 5 2 2 2 5 7" xfId="21855"/>
    <cellStyle name="Normal 5 2 2 2 5 7 2" xfId="21856"/>
    <cellStyle name="Normal 5 2 2 2 5 7 2 2" xfId="21857"/>
    <cellStyle name="Normal 5 2 2 2 5 7 3" xfId="21858"/>
    <cellStyle name="Normal 5 2 2 2 5 8" xfId="21859"/>
    <cellStyle name="Normal 5 2 2 2 5 8 2" xfId="21860"/>
    <cellStyle name="Normal 5 2 2 2 5 9" xfId="21861"/>
    <cellStyle name="Normal 5 2 2 2 5 9 2" xfId="21862"/>
    <cellStyle name="Normal 5 2 2 2 6" xfId="21863"/>
    <cellStyle name="Normal 5 2 2 2 6 2" xfId="21864"/>
    <cellStyle name="Normal 5 2 2 2 6 2 2" xfId="21865"/>
    <cellStyle name="Normal 5 2 2 2 6 2 2 2" xfId="21866"/>
    <cellStyle name="Normal 5 2 2 2 6 2 2 2 2" xfId="21867"/>
    <cellStyle name="Normal 5 2 2 2 6 2 2 2 2 2" xfId="21868"/>
    <cellStyle name="Normal 5 2 2 2 6 2 2 2 3" xfId="21869"/>
    <cellStyle name="Normal 5 2 2 2 6 2 2 3" xfId="21870"/>
    <cellStyle name="Normal 5 2 2 2 6 2 2 3 2" xfId="21871"/>
    <cellStyle name="Normal 5 2 2 2 6 2 2 4" xfId="21872"/>
    <cellStyle name="Normal 5 2 2 2 6 2 3" xfId="21873"/>
    <cellStyle name="Normal 5 2 2 2 6 2 3 2" xfId="21874"/>
    <cellStyle name="Normal 5 2 2 2 6 2 3 2 2" xfId="21875"/>
    <cellStyle name="Normal 5 2 2 2 6 2 3 3" xfId="21876"/>
    <cellStyle name="Normal 5 2 2 2 6 2 4" xfId="21877"/>
    <cellStyle name="Normal 5 2 2 2 6 2 4 2" xfId="21878"/>
    <cellStyle name="Normal 5 2 2 2 6 2 5" xfId="21879"/>
    <cellStyle name="Normal 5 2 2 2 6 3" xfId="21880"/>
    <cellStyle name="Normal 5 2 2 2 6 3 2" xfId="21881"/>
    <cellStyle name="Normal 5 2 2 2 6 3 2 2" xfId="21882"/>
    <cellStyle name="Normal 5 2 2 2 6 3 2 2 2" xfId="21883"/>
    <cellStyle name="Normal 5 2 2 2 6 3 2 2 2 2" xfId="21884"/>
    <cellStyle name="Normal 5 2 2 2 6 3 2 2 3" xfId="21885"/>
    <cellStyle name="Normal 5 2 2 2 6 3 2 3" xfId="21886"/>
    <cellStyle name="Normal 5 2 2 2 6 3 2 3 2" xfId="21887"/>
    <cellStyle name="Normal 5 2 2 2 6 3 2 4" xfId="21888"/>
    <cellStyle name="Normal 5 2 2 2 6 3 3" xfId="21889"/>
    <cellStyle name="Normal 5 2 2 2 6 3 3 2" xfId="21890"/>
    <cellStyle name="Normal 5 2 2 2 6 3 3 2 2" xfId="21891"/>
    <cellStyle name="Normal 5 2 2 2 6 3 3 3" xfId="21892"/>
    <cellStyle name="Normal 5 2 2 2 6 3 4" xfId="21893"/>
    <cellStyle name="Normal 5 2 2 2 6 3 4 2" xfId="21894"/>
    <cellStyle name="Normal 5 2 2 2 6 3 5" xfId="21895"/>
    <cellStyle name="Normal 5 2 2 2 6 4" xfId="21896"/>
    <cellStyle name="Normal 5 2 2 2 6 4 2" xfId="21897"/>
    <cellStyle name="Normal 5 2 2 2 6 4 2 2" xfId="21898"/>
    <cellStyle name="Normal 5 2 2 2 6 4 2 2 2" xfId="21899"/>
    <cellStyle name="Normal 5 2 2 2 6 4 2 3" xfId="21900"/>
    <cellStyle name="Normal 5 2 2 2 6 4 3" xfId="21901"/>
    <cellStyle name="Normal 5 2 2 2 6 4 3 2" xfId="21902"/>
    <cellStyle name="Normal 5 2 2 2 6 4 4" xfId="21903"/>
    <cellStyle name="Normal 5 2 2 2 6 5" xfId="21904"/>
    <cellStyle name="Normal 5 2 2 2 6 5 2" xfId="21905"/>
    <cellStyle name="Normal 5 2 2 2 6 5 2 2" xfId="21906"/>
    <cellStyle name="Normal 5 2 2 2 6 5 3" xfId="21907"/>
    <cellStyle name="Normal 5 2 2 2 6 6" xfId="21908"/>
    <cellStyle name="Normal 5 2 2 2 6 6 2" xfId="21909"/>
    <cellStyle name="Normal 5 2 2 2 6 7" xfId="21910"/>
    <cellStyle name="Normal 5 2 2 2 6 8" xfId="29364"/>
    <cellStyle name="Normal 5 2 2 2 7" xfId="21911"/>
    <cellStyle name="Normal 5 2 2 2 7 2" xfId="21912"/>
    <cellStyle name="Normal 5 2 2 2 7 2 2" xfId="21913"/>
    <cellStyle name="Normal 5 2 2 2 7 2 2 2" xfId="21914"/>
    <cellStyle name="Normal 5 2 2 2 7 2 2 2 2" xfId="21915"/>
    <cellStyle name="Normal 5 2 2 2 7 2 2 3" xfId="21916"/>
    <cellStyle name="Normal 5 2 2 2 7 2 3" xfId="21917"/>
    <cellStyle name="Normal 5 2 2 2 7 2 3 2" xfId="21918"/>
    <cellStyle name="Normal 5 2 2 2 7 2 4" xfId="21919"/>
    <cellStyle name="Normal 5 2 2 2 7 3" xfId="21920"/>
    <cellStyle name="Normal 5 2 2 2 7 3 2" xfId="21921"/>
    <cellStyle name="Normal 5 2 2 2 7 3 2 2" xfId="21922"/>
    <cellStyle name="Normal 5 2 2 2 7 3 3" xfId="21923"/>
    <cellStyle name="Normal 5 2 2 2 7 4" xfId="21924"/>
    <cellStyle name="Normal 5 2 2 2 7 4 2" xfId="21925"/>
    <cellStyle name="Normal 5 2 2 2 7 5" xfId="21926"/>
    <cellStyle name="Normal 5 2 2 2 8" xfId="21927"/>
    <cellStyle name="Normal 5 2 2 2 8 2" xfId="21928"/>
    <cellStyle name="Normal 5 2 2 2 8 2 2" xfId="21929"/>
    <cellStyle name="Normal 5 2 2 2 8 2 2 2" xfId="21930"/>
    <cellStyle name="Normal 5 2 2 2 8 2 2 2 2" xfId="21931"/>
    <cellStyle name="Normal 5 2 2 2 8 2 2 3" xfId="21932"/>
    <cellStyle name="Normal 5 2 2 2 8 2 3" xfId="21933"/>
    <cellStyle name="Normal 5 2 2 2 8 2 3 2" xfId="21934"/>
    <cellStyle name="Normal 5 2 2 2 8 2 4" xfId="21935"/>
    <cellStyle name="Normal 5 2 2 2 8 3" xfId="21936"/>
    <cellStyle name="Normal 5 2 2 2 8 3 2" xfId="21937"/>
    <cellStyle name="Normal 5 2 2 2 8 3 2 2" xfId="21938"/>
    <cellStyle name="Normal 5 2 2 2 8 3 3" xfId="21939"/>
    <cellStyle name="Normal 5 2 2 2 8 4" xfId="21940"/>
    <cellStyle name="Normal 5 2 2 2 8 4 2" xfId="21941"/>
    <cellStyle name="Normal 5 2 2 2 8 5" xfId="21942"/>
    <cellStyle name="Normal 5 2 2 2 9" xfId="21943"/>
    <cellStyle name="Normal 5 2 2 2 9 2" xfId="21944"/>
    <cellStyle name="Normal 5 2 2 2 9 2 2" xfId="21945"/>
    <cellStyle name="Normal 5 2 2 2 9 2 2 2" xfId="21946"/>
    <cellStyle name="Normal 5 2 2 2 9 2 2 2 2" xfId="21947"/>
    <cellStyle name="Normal 5 2 2 2 9 2 2 3" xfId="21948"/>
    <cellStyle name="Normal 5 2 2 2 9 2 3" xfId="21949"/>
    <cellStyle name="Normal 5 2 2 2 9 2 3 2" xfId="21950"/>
    <cellStyle name="Normal 5 2 2 2 9 2 4" xfId="21951"/>
    <cellStyle name="Normal 5 2 2 2 9 3" xfId="21952"/>
    <cellStyle name="Normal 5 2 2 2 9 3 2" xfId="21953"/>
    <cellStyle name="Normal 5 2 2 2 9 3 2 2" xfId="21954"/>
    <cellStyle name="Normal 5 2 2 2 9 3 3" xfId="21955"/>
    <cellStyle name="Normal 5 2 2 2 9 4" xfId="21956"/>
    <cellStyle name="Normal 5 2 2 2 9 4 2" xfId="21957"/>
    <cellStyle name="Normal 5 2 2 2 9 5" xfId="21958"/>
    <cellStyle name="Normal 5 2 2 3" xfId="21959"/>
    <cellStyle name="Normal 5 2 2 3 10" xfId="21960"/>
    <cellStyle name="Normal 5 2 2 3 10 2" xfId="21961"/>
    <cellStyle name="Normal 5 2 2 3 11" xfId="21962"/>
    <cellStyle name="Normal 5 2 2 3 11 2" xfId="21963"/>
    <cellStyle name="Normal 5 2 2 3 12" xfId="21964"/>
    <cellStyle name="Normal 5 2 2 3 13" xfId="29365"/>
    <cellStyle name="Normal 5 2 2 3 2" xfId="21965"/>
    <cellStyle name="Normal 5 2 2 3 2 10" xfId="21966"/>
    <cellStyle name="Normal 5 2 2 3 2 11" xfId="29366"/>
    <cellStyle name="Normal 5 2 2 3 2 2" xfId="21967"/>
    <cellStyle name="Normal 5 2 2 3 2 2 2" xfId="21968"/>
    <cellStyle name="Normal 5 2 2 3 2 2 2 2" xfId="21969"/>
    <cellStyle name="Normal 5 2 2 3 2 2 2 2 2" xfId="21970"/>
    <cellStyle name="Normal 5 2 2 3 2 2 2 2 2 2" xfId="21971"/>
    <cellStyle name="Normal 5 2 2 3 2 2 2 2 2 2 2" xfId="21972"/>
    <cellStyle name="Normal 5 2 2 3 2 2 2 2 2 3" xfId="21973"/>
    <cellStyle name="Normal 5 2 2 3 2 2 2 2 3" xfId="21974"/>
    <cellStyle name="Normal 5 2 2 3 2 2 2 2 3 2" xfId="21975"/>
    <cellStyle name="Normal 5 2 2 3 2 2 2 2 4" xfId="21976"/>
    <cellStyle name="Normal 5 2 2 3 2 2 2 3" xfId="21977"/>
    <cellStyle name="Normal 5 2 2 3 2 2 2 3 2" xfId="21978"/>
    <cellStyle name="Normal 5 2 2 3 2 2 2 3 2 2" xfId="21979"/>
    <cellStyle name="Normal 5 2 2 3 2 2 2 3 3" xfId="21980"/>
    <cellStyle name="Normal 5 2 2 3 2 2 2 4" xfId="21981"/>
    <cellStyle name="Normal 5 2 2 3 2 2 2 4 2" xfId="21982"/>
    <cellStyle name="Normal 5 2 2 3 2 2 2 5" xfId="21983"/>
    <cellStyle name="Normal 5 2 2 3 2 2 3" xfId="21984"/>
    <cellStyle name="Normal 5 2 2 3 2 2 3 2" xfId="21985"/>
    <cellStyle name="Normal 5 2 2 3 2 2 3 2 2" xfId="21986"/>
    <cellStyle name="Normal 5 2 2 3 2 2 3 2 2 2" xfId="21987"/>
    <cellStyle name="Normal 5 2 2 3 2 2 3 2 2 2 2" xfId="21988"/>
    <cellStyle name="Normal 5 2 2 3 2 2 3 2 2 3" xfId="21989"/>
    <cellStyle name="Normal 5 2 2 3 2 2 3 2 3" xfId="21990"/>
    <cellStyle name="Normal 5 2 2 3 2 2 3 2 3 2" xfId="21991"/>
    <cellStyle name="Normal 5 2 2 3 2 2 3 2 4" xfId="21992"/>
    <cellStyle name="Normal 5 2 2 3 2 2 3 3" xfId="21993"/>
    <cellStyle name="Normal 5 2 2 3 2 2 3 3 2" xfId="21994"/>
    <cellStyle name="Normal 5 2 2 3 2 2 3 3 2 2" xfId="21995"/>
    <cellStyle name="Normal 5 2 2 3 2 2 3 3 3" xfId="21996"/>
    <cellStyle name="Normal 5 2 2 3 2 2 3 4" xfId="21997"/>
    <cellStyle name="Normal 5 2 2 3 2 2 3 4 2" xfId="21998"/>
    <cellStyle name="Normal 5 2 2 3 2 2 3 5" xfId="21999"/>
    <cellStyle name="Normal 5 2 2 3 2 2 4" xfId="22000"/>
    <cellStyle name="Normal 5 2 2 3 2 2 4 2" xfId="22001"/>
    <cellStyle name="Normal 5 2 2 3 2 2 4 2 2" xfId="22002"/>
    <cellStyle name="Normal 5 2 2 3 2 2 4 2 2 2" xfId="22003"/>
    <cellStyle name="Normal 5 2 2 3 2 2 4 2 3" xfId="22004"/>
    <cellStyle name="Normal 5 2 2 3 2 2 4 3" xfId="22005"/>
    <cellStyle name="Normal 5 2 2 3 2 2 4 3 2" xfId="22006"/>
    <cellStyle name="Normal 5 2 2 3 2 2 4 4" xfId="22007"/>
    <cellStyle name="Normal 5 2 2 3 2 2 5" xfId="22008"/>
    <cellStyle name="Normal 5 2 2 3 2 2 5 2" xfId="22009"/>
    <cellStyle name="Normal 5 2 2 3 2 2 5 2 2" xfId="22010"/>
    <cellStyle name="Normal 5 2 2 3 2 2 5 3" xfId="22011"/>
    <cellStyle name="Normal 5 2 2 3 2 2 6" xfId="22012"/>
    <cellStyle name="Normal 5 2 2 3 2 2 6 2" xfId="22013"/>
    <cellStyle name="Normal 5 2 2 3 2 2 7" xfId="22014"/>
    <cellStyle name="Normal 5 2 2 3 2 2 8" xfId="29367"/>
    <cellStyle name="Normal 5 2 2 3 2 3" xfId="22015"/>
    <cellStyle name="Normal 5 2 2 3 2 3 2" xfId="22016"/>
    <cellStyle name="Normal 5 2 2 3 2 3 2 2" xfId="22017"/>
    <cellStyle name="Normal 5 2 2 3 2 3 2 2 2" xfId="22018"/>
    <cellStyle name="Normal 5 2 2 3 2 3 2 2 2 2" xfId="22019"/>
    <cellStyle name="Normal 5 2 2 3 2 3 2 2 3" xfId="22020"/>
    <cellStyle name="Normal 5 2 2 3 2 3 2 3" xfId="22021"/>
    <cellStyle name="Normal 5 2 2 3 2 3 2 3 2" xfId="22022"/>
    <cellStyle name="Normal 5 2 2 3 2 3 2 4" xfId="22023"/>
    <cellStyle name="Normal 5 2 2 3 2 3 3" xfId="22024"/>
    <cellStyle name="Normal 5 2 2 3 2 3 3 2" xfId="22025"/>
    <cellStyle name="Normal 5 2 2 3 2 3 3 2 2" xfId="22026"/>
    <cellStyle name="Normal 5 2 2 3 2 3 3 3" xfId="22027"/>
    <cellStyle name="Normal 5 2 2 3 2 3 4" xfId="22028"/>
    <cellStyle name="Normal 5 2 2 3 2 3 4 2" xfId="22029"/>
    <cellStyle name="Normal 5 2 2 3 2 3 5" xfId="22030"/>
    <cellStyle name="Normal 5 2 2 3 2 4" xfId="22031"/>
    <cellStyle name="Normal 5 2 2 3 2 4 2" xfId="22032"/>
    <cellStyle name="Normal 5 2 2 3 2 4 2 2" xfId="22033"/>
    <cellStyle name="Normal 5 2 2 3 2 4 2 2 2" xfId="22034"/>
    <cellStyle name="Normal 5 2 2 3 2 4 2 2 2 2" xfId="22035"/>
    <cellStyle name="Normal 5 2 2 3 2 4 2 2 3" xfId="22036"/>
    <cellStyle name="Normal 5 2 2 3 2 4 2 3" xfId="22037"/>
    <cellStyle name="Normal 5 2 2 3 2 4 2 3 2" xfId="22038"/>
    <cellStyle name="Normal 5 2 2 3 2 4 2 4" xfId="22039"/>
    <cellStyle name="Normal 5 2 2 3 2 4 3" xfId="22040"/>
    <cellStyle name="Normal 5 2 2 3 2 4 3 2" xfId="22041"/>
    <cellStyle name="Normal 5 2 2 3 2 4 3 2 2" xfId="22042"/>
    <cellStyle name="Normal 5 2 2 3 2 4 3 3" xfId="22043"/>
    <cellStyle name="Normal 5 2 2 3 2 4 4" xfId="22044"/>
    <cellStyle name="Normal 5 2 2 3 2 4 4 2" xfId="22045"/>
    <cellStyle name="Normal 5 2 2 3 2 4 5" xfId="22046"/>
    <cellStyle name="Normal 5 2 2 3 2 5" xfId="22047"/>
    <cellStyle name="Normal 5 2 2 3 2 5 2" xfId="22048"/>
    <cellStyle name="Normal 5 2 2 3 2 5 2 2" xfId="22049"/>
    <cellStyle name="Normal 5 2 2 3 2 5 2 2 2" xfId="22050"/>
    <cellStyle name="Normal 5 2 2 3 2 5 2 2 2 2" xfId="22051"/>
    <cellStyle name="Normal 5 2 2 3 2 5 2 2 3" xfId="22052"/>
    <cellStyle name="Normal 5 2 2 3 2 5 2 3" xfId="22053"/>
    <cellStyle name="Normal 5 2 2 3 2 5 2 3 2" xfId="22054"/>
    <cellStyle name="Normal 5 2 2 3 2 5 2 4" xfId="22055"/>
    <cellStyle name="Normal 5 2 2 3 2 5 3" xfId="22056"/>
    <cellStyle name="Normal 5 2 2 3 2 5 3 2" xfId="22057"/>
    <cellStyle name="Normal 5 2 2 3 2 5 3 2 2" xfId="22058"/>
    <cellStyle name="Normal 5 2 2 3 2 5 3 3" xfId="22059"/>
    <cellStyle name="Normal 5 2 2 3 2 5 4" xfId="22060"/>
    <cellStyle name="Normal 5 2 2 3 2 5 4 2" xfId="22061"/>
    <cellStyle name="Normal 5 2 2 3 2 5 5" xfId="22062"/>
    <cellStyle name="Normal 5 2 2 3 2 6" xfId="22063"/>
    <cellStyle name="Normal 5 2 2 3 2 6 2" xfId="22064"/>
    <cellStyle name="Normal 5 2 2 3 2 6 2 2" xfId="22065"/>
    <cellStyle name="Normal 5 2 2 3 2 6 2 2 2" xfId="22066"/>
    <cellStyle name="Normal 5 2 2 3 2 6 2 3" xfId="22067"/>
    <cellStyle name="Normal 5 2 2 3 2 6 3" xfId="22068"/>
    <cellStyle name="Normal 5 2 2 3 2 6 3 2" xfId="22069"/>
    <cellStyle name="Normal 5 2 2 3 2 6 4" xfId="22070"/>
    <cellStyle name="Normal 5 2 2 3 2 7" xfId="22071"/>
    <cellStyle name="Normal 5 2 2 3 2 7 2" xfId="22072"/>
    <cellStyle name="Normal 5 2 2 3 2 7 2 2" xfId="22073"/>
    <cellStyle name="Normal 5 2 2 3 2 7 3" xfId="22074"/>
    <cellStyle name="Normal 5 2 2 3 2 8" xfId="22075"/>
    <cellStyle name="Normal 5 2 2 3 2 8 2" xfId="22076"/>
    <cellStyle name="Normal 5 2 2 3 2 9" xfId="22077"/>
    <cellStyle name="Normal 5 2 2 3 2 9 2" xfId="22078"/>
    <cellStyle name="Normal 5 2 2 3 3" xfId="22079"/>
    <cellStyle name="Normal 5 2 2 3 3 10" xfId="22080"/>
    <cellStyle name="Normal 5 2 2 3 3 11" xfId="29368"/>
    <cellStyle name="Normal 5 2 2 3 3 2" xfId="22081"/>
    <cellStyle name="Normal 5 2 2 3 3 2 2" xfId="22082"/>
    <cellStyle name="Normal 5 2 2 3 3 2 2 2" xfId="22083"/>
    <cellStyle name="Normal 5 2 2 3 3 2 2 2 2" xfId="22084"/>
    <cellStyle name="Normal 5 2 2 3 3 2 2 2 2 2" xfId="22085"/>
    <cellStyle name="Normal 5 2 2 3 3 2 2 2 2 2 2" xfId="22086"/>
    <cellStyle name="Normal 5 2 2 3 3 2 2 2 2 3" xfId="22087"/>
    <cellStyle name="Normal 5 2 2 3 3 2 2 2 3" xfId="22088"/>
    <cellStyle name="Normal 5 2 2 3 3 2 2 2 3 2" xfId="22089"/>
    <cellStyle name="Normal 5 2 2 3 3 2 2 2 4" xfId="22090"/>
    <cellStyle name="Normal 5 2 2 3 3 2 2 3" xfId="22091"/>
    <cellStyle name="Normal 5 2 2 3 3 2 2 3 2" xfId="22092"/>
    <cellStyle name="Normal 5 2 2 3 3 2 2 3 2 2" xfId="22093"/>
    <cellStyle name="Normal 5 2 2 3 3 2 2 3 3" xfId="22094"/>
    <cellStyle name="Normal 5 2 2 3 3 2 2 4" xfId="22095"/>
    <cellStyle name="Normal 5 2 2 3 3 2 2 4 2" xfId="22096"/>
    <cellStyle name="Normal 5 2 2 3 3 2 2 5" xfId="22097"/>
    <cellStyle name="Normal 5 2 2 3 3 2 3" xfId="22098"/>
    <cellStyle name="Normal 5 2 2 3 3 2 3 2" xfId="22099"/>
    <cellStyle name="Normal 5 2 2 3 3 2 3 2 2" xfId="22100"/>
    <cellStyle name="Normal 5 2 2 3 3 2 3 2 2 2" xfId="22101"/>
    <cellStyle name="Normal 5 2 2 3 3 2 3 2 2 2 2" xfId="22102"/>
    <cellStyle name="Normal 5 2 2 3 3 2 3 2 2 3" xfId="22103"/>
    <cellStyle name="Normal 5 2 2 3 3 2 3 2 3" xfId="22104"/>
    <cellStyle name="Normal 5 2 2 3 3 2 3 2 3 2" xfId="22105"/>
    <cellStyle name="Normal 5 2 2 3 3 2 3 2 4" xfId="22106"/>
    <cellStyle name="Normal 5 2 2 3 3 2 3 3" xfId="22107"/>
    <cellStyle name="Normal 5 2 2 3 3 2 3 3 2" xfId="22108"/>
    <cellStyle name="Normal 5 2 2 3 3 2 3 3 2 2" xfId="22109"/>
    <cellStyle name="Normal 5 2 2 3 3 2 3 3 3" xfId="22110"/>
    <cellStyle name="Normal 5 2 2 3 3 2 3 4" xfId="22111"/>
    <cellStyle name="Normal 5 2 2 3 3 2 3 4 2" xfId="22112"/>
    <cellStyle name="Normal 5 2 2 3 3 2 3 5" xfId="22113"/>
    <cellStyle name="Normal 5 2 2 3 3 2 4" xfId="22114"/>
    <cellStyle name="Normal 5 2 2 3 3 2 4 2" xfId="22115"/>
    <cellStyle name="Normal 5 2 2 3 3 2 4 2 2" xfId="22116"/>
    <cellStyle name="Normal 5 2 2 3 3 2 4 2 2 2" xfId="22117"/>
    <cellStyle name="Normal 5 2 2 3 3 2 4 2 3" xfId="22118"/>
    <cellStyle name="Normal 5 2 2 3 3 2 4 3" xfId="22119"/>
    <cellStyle name="Normal 5 2 2 3 3 2 4 3 2" xfId="22120"/>
    <cellStyle name="Normal 5 2 2 3 3 2 4 4" xfId="22121"/>
    <cellStyle name="Normal 5 2 2 3 3 2 5" xfId="22122"/>
    <cellStyle name="Normal 5 2 2 3 3 2 5 2" xfId="22123"/>
    <cellStyle name="Normal 5 2 2 3 3 2 5 2 2" xfId="22124"/>
    <cellStyle name="Normal 5 2 2 3 3 2 5 3" xfId="22125"/>
    <cellStyle name="Normal 5 2 2 3 3 2 6" xfId="22126"/>
    <cellStyle name="Normal 5 2 2 3 3 2 6 2" xfId="22127"/>
    <cellStyle name="Normal 5 2 2 3 3 2 7" xfId="22128"/>
    <cellStyle name="Normal 5 2 2 3 3 2 8" xfId="29369"/>
    <cellStyle name="Normal 5 2 2 3 3 3" xfId="22129"/>
    <cellStyle name="Normal 5 2 2 3 3 3 2" xfId="22130"/>
    <cellStyle name="Normal 5 2 2 3 3 3 2 2" xfId="22131"/>
    <cellStyle name="Normal 5 2 2 3 3 3 2 2 2" xfId="22132"/>
    <cellStyle name="Normal 5 2 2 3 3 3 2 2 2 2" xfId="22133"/>
    <cellStyle name="Normal 5 2 2 3 3 3 2 2 3" xfId="22134"/>
    <cellStyle name="Normal 5 2 2 3 3 3 2 3" xfId="22135"/>
    <cellStyle name="Normal 5 2 2 3 3 3 2 3 2" xfId="22136"/>
    <cellStyle name="Normal 5 2 2 3 3 3 2 4" xfId="22137"/>
    <cellStyle name="Normal 5 2 2 3 3 3 3" xfId="22138"/>
    <cellStyle name="Normal 5 2 2 3 3 3 3 2" xfId="22139"/>
    <cellStyle name="Normal 5 2 2 3 3 3 3 2 2" xfId="22140"/>
    <cellStyle name="Normal 5 2 2 3 3 3 3 3" xfId="22141"/>
    <cellStyle name="Normal 5 2 2 3 3 3 4" xfId="22142"/>
    <cellStyle name="Normal 5 2 2 3 3 3 4 2" xfId="22143"/>
    <cellStyle name="Normal 5 2 2 3 3 3 5" xfId="22144"/>
    <cellStyle name="Normal 5 2 2 3 3 4" xfId="22145"/>
    <cellStyle name="Normal 5 2 2 3 3 4 2" xfId="22146"/>
    <cellStyle name="Normal 5 2 2 3 3 4 2 2" xfId="22147"/>
    <cellStyle name="Normal 5 2 2 3 3 4 2 2 2" xfId="22148"/>
    <cellStyle name="Normal 5 2 2 3 3 4 2 2 2 2" xfId="22149"/>
    <cellStyle name="Normal 5 2 2 3 3 4 2 2 3" xfId="22150"/>
    <cellStyle name="Normal 5 2 2 3 3 4 2 3" xfId="22151"/>
    <cellStyle name="Normal 5 2 2 3 3 4 2 3 2" xfId="22152"/>
    <cellStyle name="Normal 5 2 2 3 3 4 2 4" xfId="22153"/>
    <cellStyle name="Normal 5 2 2 3 3 4 3" xfId="22154"/>
    <cellStyle name="Normal 5 2 2 3 3 4 3 2" xfId="22155"/>
    <cellStyle name="Normal 5 2 2 3 3 4 3 2 2" xfId="22156"/>
    <cellStyle name="Normal 5 2 2 3 3 4 3 3" xfId="22157"/>
    <cellStyle name="Normal 5 2 2 3 3 4 4" xfId="22158"/>
    <cellStyle name="Normal 5 2 2 3 3 4 4 2" xfId="22159"/>
    <cellStyle name="Normal 5 2 2 3 3 4 5" xfId="22160"/>
    <cellStyle name="Normal 5 2 2 3 3 5" xfId="22161"/>
    <cellStyle name="Normal 5 2 2 3 3 5 2" xfId="22162"/>
    <cellStyle name="Normal 5 2 2 3 3 5 2 2" xfId="22163"/>
    <cellStyle name="Normal 5 2 2 3 3 5 2 2 2" xfId="22164"/>
    <cellStyle name="Normal 5 2 2 3 3 5 2 2 2 2" xfId="22165"/>
    <cellStyle name="Normal 5 2 2 3 3 5 2 2 3" xfId="22166"/>
    <cellStyle name="Normal 5 2 2 3 3 5 2 3" xfId="22167"/>
    <cellStyle name="Normal 5 2 2 3 3 5 2 3 2" xfId="22168"/>
    <cellStyle name="Normal 5 2 2 3 3 5 2 4" xfId="22169"/>
    <cellStyle name="Normal 5 2 2 3 3 5 3" xfId="22170"/>
    <cellStyle name="Normal 5 2 2 3 3 5 3 2" xfId="22171"/>
    <cellStyle name="Normal 5 2 2 3 3 5 3 2 2" xfId="22172"/>
    <cellStyle name="Normal 5 2 2 3 3 5 3 3" xfId="22173"/>
    <cellStyle name="Normal 5 2 2 3 3 5 4" xfId="22174"/>
    <cellStyle name="Normal 5 2 2 3 3 5 4 2" xfId="22175"/>
    <cellStyle name="Normal 5 2 2 3 3 5 5" xfId="22176"/>
    <cellStyle name="Normal 5 2 2 3 3 6" xfId="22177"/>
    <cellStyle name="Normal 5 2 2 3 3 6 2" xfId="22178"/>
    <cellStyle name="Normal 5 2 2 3 3 6 2 2" xfId="22179"/>
    <cellStyle name="Normal 5 2 2 3 3 6 2 2 2" xfId="22180"/>
    <cellStyle name="Normal 5 2 2 3 3 6 2 3" xfId="22181"/>
    <cellStyle name="Normal 5 2 2 3 3 6 3" xfId="22182"/>
    <cellStyle name="Normal 5 2 2 3 3 6 3 2" xfId="22183"/>
    <cellStyle name="Normal 5 2 2 3 3 6 4" xfId="22184"/>
    <cellStyle name="Normal 5 2 2 3 3 7" xfId="22185"/>
    <cellStyle name="Normal 5 2 2 3 3 7 2" xfId="22186"/>
    <cellStyle name="Normal 5 2 2 3 3 7 2 2" xfId="22187"/>
    <cellStyle name="Normal 5 2 2 3 3 7 3" xfId="22188"/>
    <cellStyle name="Normal 5 2 2 3 3 8" xfId="22189"/>
    <cellStyle name="Normal 5 2 2 3 3 8 2" xfId="22190"/>
    <cellStyle name="Normal 5 2 2 3 3 9" xfId="22191"/>
    <cellStyle name="Normal 5 2 2 3 3 9 2" xfId="22192"/>
    <cellStyle name="Normal 5 2 2 3 4" xfId="22193"/>
    <cellStyle name="Normal 5 2 2 3 4 2" xfId="22194"/>
    <cellStyle name="Normal 5 2 2 3 4 2 2" xfId="22195"/>
    <cellStyle name="Normal 5 2 2 3 4 2 2 2" xfId="22196"/>
    <cellStyle name="Normal 5 2 2 3 4 2 2 2 2" xfId="22197"/>
    <cellStyle name="Normal 5 2 2 3 4 2 2 2 2 2" xfId="22198"/>
    <cellStyle name="Normal 5 2 2 3 4 2 2 2 3" xfId="22199"/>
    <cellStyle name="Normal 5 2 2 3 4 2 2 3" xfId="22200"/>
    <cellStyle name="Normal 5 2 2 3 4 2 2 3 2" xfId="22201"/>
    <cellStyle name="Normal 5 2 2 3 4 2 2 4" xfId="22202"/>
    <cellStyle name="Normal 5 2 2 3 4 2 3" xfId="22203"/>
    <cellStyle name="Normal 5 2 2 3 4 2 3 2" xfId="22204"/>
    <cellStyle name="Normal 5 2 2 3 4 2 3 2 2" xfId="22205"/>
    <cellStyle name="Normal 5 2 2 3 4 2 3 3" xfId="22206"/>
    <cellStyle name="Normal 5 2 2 3 4 2 4" xfId="22207"/>
    <cellStyle name="Normal 5 2 2 3 4 2 4 2" xfId="22208"/>
    <cellStyle name="Normal 5 2 2 3 4 2 5" xfId="22209"/>
    <cellStyle name="Normal 5 2 2 3 4 3" xfId="22210"/>
    <cellStyle name="Normal 5 2 2 3 4 3 2" xfId="22211"/>
    <cellStyle name="Normal 5 2 2 3 4 3 2 2" xfId="22212"/>
    <cellStyle name="Normal 5 2 2 3 4 3 2 2 2" xfId="22213"/>
    <cellStyle name="Normal 5 2 2 3 4 3 2 2 2 2" xfId="22214"/>
    <cellStyle name="Normal 5 2 2 3 4 3 2 2 3" xfId="22215"/>
    <cellStyle name="Normal 5 2 2 3 4 3 2 3" xfId="22216"/>
    <cellStyle name="Normal 5 2 2 3 4 3 2 3 2" xfId="22217"/>
    <cellStyle name="Normal 5 2 2 3 4 3 2 4" xfId="22218"/>
    <cellStyle name="Normal 5 2 2 3 4 3 3" xfId="22219"/>
    <cellStyle name="Normal 5 2 2 3 4 3 3 2" xfId="22220"/>
    <cellStyle name="Normal 5 2 2 3 4 3 3 2 2" xfId="22221"/>
    <cellStyle name="Normal 5 2 2 3 4 3 3 3" xfId="22222"/>
    <cellStyle name="Normal 5 2 2 3 4 3 4" xfId="22223"/>
    <cellStyle name="Normal 5 2 2 3 4 3 4 2" xfId="22224"/>
    <cellStyle name="Normal 5 2 2 3 4 3 5" xfId="22225"/>
    <cellStyle name="Normal 5 2 2 3 4 4" xfId="22226"/>
    <cellStyle name="Normal 5 2 2 3 4 4 2" xfId="22227"/>
    <cellStyle name="Normal 5 2 2 3 4 4 2 2" xfId="22228"/>
    <cellStyle name="Normal 5 2 2 3 4 4 2 2 2" xfId="22229"/>
    <cellStyle name="Normal 5 2 2 3 4 4 2 3" xfId="22230"/>
    <cellStyle name="Normal 5 2 2 3 4 4 3" xfId="22231"/>
    <cellStyle name="Normal 5 2 2 3 4 4 3 2" xfId="22232"/>
    <cellStyle name="Normal 5 2 2 3 4 4 4" xfId="22233"/>
    <cellStyle name="Normal 5 2 2 3 4 5" xfId="22234"/>
    <cellStyle name="Normal 5 2 2 3 4 5 2" xfId="22235"/>
    <cellStyle name="Normal 5 2 2 3 4 5 2 2" xfId="22236"/>
    <cellStyle name="Normal 5 2 2 3 4 5 3" xfId="22237"/>
    <cellStyle name="Normal 5 2 2 3 4 6" xfId="22238"/>
    <cellStyle name="Normal 5 2 2 3 4 6 2" xfId="22239"/>
    <cellStyle name="Normal 5 2 2 3 4 7" xfId="22240"/>
    <cellStyle name="Normal 5 2 2 3 4 8" xfId="29370"/>
    <cellStyle name="Normal 5 2 2 3 5" xfId="22241"/>
    <cellStyle name="Normal 5 2 2 3 5 2" xfId="22242"/>
    <cellStyle name="Normal 5 2 2 3 5 2 2" xfId="22243"/>
    <cellStyle name="Normal 5 2 2 3 5 2 2 2" xfId="22244"/>
    <cellStyle name="Normal 5 2 2 3 5 2 2 2 2" xfId="22245"/>
    <cellStyle name="Normal 5 2 2 3 5 2 2 3" xfId="22246"/>
    <cellStyle name="Normal 5 2 2 3 5 2 3" xfId="22247"/>
    <cellStyle name="Normal 5 2 2 3 5 2 3 2" xfId="22248"/>
    <cellStyle name="Normal 5 2 2 3 5 2 4" xfId="22249"/>
    <cellStyle name="Normal 5 2 2 3 5 3" xfId="22250"/>
    <cellStyle name="Normal 5 2 2 3 5 3 2" xfId="22251"/>
    <cellStyle name="Normal 5 2 2 3 5 3 2 2" xfId="22252"/>
    <cellStyle name="Normal 5 2 2 3 5 3 3" xfId="22253"/>
    <cellStyle name="Normal 5 2 2 3 5 4" xfId="22254"/>
    <cellStyle name="Normal 5 2 2 3 5 4 2" xfId="22255"/>
    <cellStyle name="Normal 5 2 2 3 5 5" xfId="22256"/>
    <cellStyle name="Normal 5 2 2 3 6" xfId="22257"/>
    <cellStyle name="Normal 5 2 2 3 6 2" xfId="22258"/>
    <cellStyle name="Normal 5 2 2 3 6 2 2" xfId="22259"/>
    <cellStyle name="Normal 5 2 2 3 6 2 2 2" xfId="22260"/>
    <cellStyle name="Normal 5 2 2 3 6 2 2 2 2" xfId="22261"/>
    <cellStyle name="Normal 5 2 2 3 6 2 2 3" xfId="22262"/>
    <cellStyle name="Normal 5 2 2 3 6 2 3" xfId="22263"/>
    <cellStyle name="Normal 5 2 2 3 6 2 3 2" xfId="22264"/>
    <cellStyle name="Normal 5 2 2 3 6 2 4" xfId="22265"/>
    <cellStyle name="Normal 5 2 2 3 6 3" xfId="22266"/>
    <cellStyle name="Normal 5 2 2 3 6 3 2" xfId="22267"/>
    <cellStyle name="Normal 5 2 2 3 6 3 2 2" xfId="22268"/>
    <cellStyle name="Normal 5 2 2 3 6 3 3" xfId="22269"/>
    <cellStyle name="Normal 5 2 2 3 6 4" xfId="22270"/>
    <cellStyle name="Normal 5 2 2 3 6 4 2" xfId="22271"/>
    <cellStyle name="Normal 5 2 2 3 6 5" xfId="22272"/>
    <cellStyle name="Normal 5 2 2 3 7" xfId="22273"/>
    <cellStyle name="Normal 5 2 2 3 7 2" xfId="22274"/>
    <cellStyle name="Normal 5 2 2 3 7 2 2" xfId="22275"/>
    <cellStyle name="Normal 5 2 2 3 7 2 2 2" xfId="22276"/>
    <cellStyle name="Normal 5 2 2 3 7 2 2 2 2" xfId="22277"/>
    <cellStyle name="Normal 5 2 2 3 7 2 2 3" xfId="22278"/>
    <cellStyle name="Normal 5 2 2 3 7 2 3" xfId="22279"/>
    <cellStyle name="Normal 5 2 2 3 7 2 3 2" xfId="22280"/>
    <cellStyle name="Normal 5 2 2 3 7 2 4" xfId="22281"/>
    <cellStyle name="Normal 5 2 2 3 7 3" xfId="22282"/>
    <cellStyle name="Normal 5 2 2 3 7 3 2" xfId="22283"/>
    <cellStyle name="Normal 5 2 2 3 7 3 2 2" xfId="22284"/>
    <cellStyle name="Normal 5 2 2 3 7 3 3" xfId="22285"/>
    <cellStyle name="Normal 5 2 2 3 7 4" xfId="22286"/>
    <cellStyle name="Normal 5 2 2 3 7 4 2" xfId="22287"/>
    <cellStyle name="Normal 5 2 2 3 7 5" xfId="22288"/>
    <cellStyle name="Normal 5 2 2 3 8" xfId="22289"/>
    <cellStyle name="Normal 5 2 2 3 8 2" xfId="22290"/>
    <cellStyle name="Normal 5 2 2 3 8 2 2" xfId="22291"/>
    <cellStyle name="Normal 5 2 2 3 8 2 2 2" xfId="22292"/>
    <cellStyle name="Normal 5 2 2 3 8 2 3" xfId="22293"/>
    <cellStyle name="Normal 5 2 2 3 8 3" xfId="22294"/>
    <cellStyle name="Normal 5 2 2 3 8 3 2" xfId="22295"/>
    <cellStyle name="Normal 5 2 2 3 8 4" xfId="22296"/>
    <cellStyle name="Normal 5 2 2 3 9" xfId="22297"/>
    <cellStyle name="Normal 5 2 2 3 9 2" xfId="22298"/>
    <cellStyle name="Normal 5 2 2 3 9 2 2" xfId="22299"/>
    <cellStyle name="Normal 5 2 2 3 9 3" xfId="22300"/>
    <cellStyle name="Normal 5 2 2 4" xfId="22301"/>
    <cellStyle name="Normal 5 2 2 4 10" xfId="22302"/>
    <cellStyle name="Normal 5 2 2 4 10 2" xfId="22303"/>
    <cellStyle name="Normal 5 2 2 4 11" xfId="22304"/>
    <cellStyle name="Normal 5 2 2 4 12" xfId="29371"/>
    <cellStyle name="Normal 5 2 2 4 2" xfId="22305"/>
    <cellStyle name="Normal 5 2 2 4 2 10" xfId="22306"/>
    <cellStyle name="Normal 5 2 2 4 2 11" xfId="29372"/>
    <cellStyle name="Normal 5 2 2 4 2 2" xfId="22307"/>
    <cellStyle name="Normal 5 2 2 4 2 2 2" xfId="22308"/>
    <cellStyle name="Normal 5 2 2 4 2 2 2 2" xfId="22309"/>
    <cellStyle name="Normal 5 2 2 4 2 2 2 2 2" xfId="22310"/>
    <cellStyle name="Normal 5 2 2 4 2 2 2 2 2 2" xfId="22311"/>
    <cellStyle name="Normal 5 2 2 4 2 2 2 2 2 2 2" xfId="22312"/>
    <cellStyle name="Normal 5 2 2 4 2 2 2 2 2 3" xfId="22313"/>
    <cellStyle name="Normal 5 2 2 4 2 2 2 2 3" xfId="22314"/>
    <cellStyle name="Normal 5 2 2 4 2 2 2 2 3 2" xfId="22315"/>
    <cellStyle name="Normal 5 2 2 4 2 2 2 2 4" xfId="22316"/>
    <cellStyle name="Normal 5 2 2 4 2 2 2 3" xfId="22317"/>
    <cellStyle name="Normal 5 2 2 4 2 2 2 3 2" xfId="22318"/>
    <cellStyle name="Normal 5 2 2 4 2 2 2 3 2 2" xfId="22319"/>
    <cellStyle name="Normal 5 2 2 4 2 2 2 3 3" xfId="22320"/>
    <cellStyle name="Normal 5 2 2 4 2 2 2 4" xfId="22321"/>
    <cellStyle name="Normal 5 2 2 4 2 2 2 4 2" xfId="22322"/>
    <cellStyle name="Normal 5 2 2 4 2 2 2 5" xfId="22323"/>
    <cellStyle name="Normal 5 2 2 4 2 2 3" xfId="22324"/>
    <cellStyle name="Normal 5 2 2 4 2 2 3 2" xfId="22325"/>
    <cellStyle name="Normal 5 2 2 4 2 2 3 2 2" xfId="22326"/>
    <cellStyle name="Normal 5 2 2 4 2 2 3 2 2 2" xfId="22327"/>
    <cellStyle name="Normal 5 2 2 4 2 2 3 2 2 2 2" xfId="22328"/>
    <cellStyle name="Normal 5 2 2 4 2 2 3 2 2 3" xfId="22329"/>
    <cellStyle name="Normal 5 2 2 4 2 2 3 2 3" xfId="22330"/>
    <cellStyle name="Normal 5 2 2 4 2 2 3 2 3 2" xfId="22331"/>
    <cellStyle name="Normal 5 2 2 4 2 2 3 2 4" xfId="22332"/>
    <cellStyle name="Normal 5 2 2 4 2 2 3 3" xfId="22333"/>
    <cellStyle name="Normal 5 2 2 4 2 2 3 3 2" xfId="22334"/>
    <cellStyle name="Normal 5 2 2 4 2 2 3 3 2 2" xfId="22335"/>
    <cellStyle name="Normal 5 2 2 4 2 2 3 3 3" xfId="22336"/>
    <cellStyle name="Normal 5 2 2 4 2 2 3 4" xfId="22337"/>
    <cellStyle name="Normal 5 2 2 4 2 2 3 4 2" xfId="22338"/>
    <cellStyle name="Normal 5 2 2 4 2 2 3 5" xfId="22339"/>
    <cellStyle name="Normal 5 2 2 4 2 2 4" xfId="22340"/>
    <cellStyle name="Normal 5 2 2 4 2 2 4 2" xfId="22341"/>
    <cellStyle name="Normal 5 2 2 4 2 2 4 2 2" xfId="22342"/>
    <cellStyle name="Normal 5 2 2 4 2 2 4 2 2 2" xfId="22343"/>
    <cellStyle name="Normal 5 2 2 4 2 2 4 2 3" xfId="22344"/>
    <cellStyle name="Normal 5 2 2 4 2 2 4 3" xfId="22345"/>
    <cellStyle name="Normal 5 2 2 4 2 2 4 3 2" xfId="22346"/>
    <cellStyle name="Normal 5 2 2 4 2 2 4 4" xfId="22347"/>
    <cellStyle name="Normal 5 2 2 4 2 2 5" xfId="22348"/>
    <cellStyle name="Normal 5 2 2 4 2 2 5 2" xfId="22349"/>
    <cellStyle name="Normal 5 2 2 4 2 2 5 2 2" xfId="22350"/>
    <cellStyle name="Normal 5 2 2 4 2 2 5 3" xfId="22351"/>
    <cellStyle name="Normal 5 2 2 4 2 2 6" xfId="22352"/>
    <cellStyle name="Normal 5 2 2 4 2 2 6 2" xfId="22353"/>
    <cellStyle name="Normal 5 2 2 4 2 2 7" xfId="22354"/>
    <cellStyle name="Normal 5 2 2 4 2 2 8" xfId="29373"/>
    <cellStyle name="Normal 5 2 2 4 2 3" xfId="22355"/>
    <cellStyle name="Normal 5 2 2 4 2 3 2" xfId="22356"/>
    <cellStyle name="Normal 5 2 2 4 2 3 2 2" xfId="22357"/>
    <cellStyle name="Normal 5 2 2 4 2 3 2 2 2" xfId="22358"/>
    <cellStyle name="Normal 5 2 2 4 2 3 2 2 2 2" xfId="22359"/>
    <cellStyle name="Normal 5 2 2 4 2 3 2 2 3" xfId="22360"/>
    <cellStyle name="Normal 5 2 2 4 2 3 2 3" xfId="22361"/>
    <cellStyle name="Normal 5 2 2 4 2 3 2 3 2" xfId="22362"/>
    <cellStyle name="Normal 5 2 2 4 2 3 2 4" xfId="22363"/>
    <cellStyle name="Normal 5 2 2 4 2 3 3" xfId="22364"/>
    <cellStyle name="Normal 5 2 2 4 2 3 3 2" xfId="22365"/>
    <cellStyle name="Normal 5 2 2 4 2 3 3 2 2" xfId="22366"/>
    <cellStyle name="Normal 5 2 2 4 2 3 3 3" xfId="22367"/>
    <cellStyle name="Normal 5 2 2 4 2 3 4" xfId="22368"/>
    <cellStyle name="Normal 5 2 2 4 2 3 4 2" xfId="22369"/>
    <cellStyle name="Normal 5 2 2 4 2 3 5" xfId="22370"/>
    <cellStyle name="Normal 5 2 2 4 2 4" xfId="22371"/>
    <cellStyle name="Normal 5 2 2 4 2 4 2" xfId="22372"/>
    <cellStyle name="Normal 5 2 2 4 2 4 2 2" xfId="22373"/>
    <cellStyle name="Normal 5 2 2 4 2 4 2 2 2" xfId="22374"/>
    <cellStyle name="Normal 5 2 2 4 2 4 2 2 2 2" xfId="22375"/>
    <cellStyle name="Normal 5 2 2 4 2 4 2 2 3" xfId="22376"/>
    <cellStyle name="Normal 5 2 2 4 2 4 2 3" xfId="22377"/>
    <cellStyle name="Normal 5 2 2 4 2 4 2 3 2" xfId="22378"/>
    <cellStyle name="Normal 5 2 2 4 2 4 2 4" xfId="22379"/>
    <cellStyle name="Normal 5 2 2 4 2 4 3" xfId="22380"/>
    <cellStyle name="Normal 5 2 2 4 2 4 3 2" xfId="22381"/>
    <cellStyle name="Normal 5 2 2 4 2 4 3 2 2" xfId="22382"/>
    <cellStyle name="Normal 5 2 2 4 2 4 3 3" xfId="22383"/>
    <cellStyle name="Normal 5 2 2 4 2 4 4" xfId="22384"/>
    <cellStyle name="Normal 5 2 2 4 2 4 4 2" xfId="22385"/>
    <cellStyle name="Normal 5 2 2 4 2 4 5" xfId="22386"/>
    <cellStyle name="Normal 5 2 2 4 2 5" xfId="22387"/>
    <cellStyle name="Normal 5 2 2 4 2 5 2" xfId="22388"/>
    <cellStyle name="Normal 5 2 2 4 2 5 2 2" xfId="22389"/>
    <cellStyle name="Normal 5 2 2 4 2 5 2 2 2" xfId="22390"/>
    <cellStyle name="Normal 5 2 2 4 2 5 2 2 2 2" xfId="22391"/>
    <cellStyle name="Normal 5 2 2 4 2 5 2 2 3" xfId="22392"/>
    <cellStyle name="Normal 5 2 2 4 2 5 2 3" xfId="22393"/>
    <cellStyle name="Normal 5 2 2 4 2 5 2 3 2" xfId="22394"/>
    <cellStyle name="Normal 5 2 2 4 2 5 2 4" xfId="22395"/>
    <cellStyle name="Normal 5 2 2 4 2 5 3" xfId="22396"/>
    <cellStyle name="Normal 5 2 2 4 2 5 3 2" xfId="22397"/>
    <cellStyle name="Normal 5 2 2 4 2 5 3 2 2" xfId="22398"/>
    <cellStyle name="Normal 5 2 2 4 2 5 3 3" xfId="22399"/>
    <cellStyle name="Normal 5 2 2 4 2 5 4" xfId="22400"/>
    <cellStyle name="Normal 5 2 2 4 2 5 4 2" xfId="22401"/>
    <cellStyle name="Normal 5 2 2 4 2 5 5" xfId="22402"/>
    <cellStyle name="Normal 5 2 2 4 2 6" xfId="22403"/>
    <cellStyle name="Normal 5 2 2 4 2 6 2" xfId="22404"/>
    <cellStyle name="Normal 5 2 2 4 2 6 2 2" xfId="22405"/>
    <cellStyle name="Normal 5 2 2 4 2 6 2 2 2" xfId="22406"/>
    <cellStyle name="Normal 5 2 2 4 2 6 2 3" xfId="22407"/>
    <cellStyle name="Normal 5 2 2 4 2 6 3" xfId="22408"/>
    <cellStyle name="Normal 5 2 2 4 2 6 3 2" xfId="22409"/>
    <cellStyle name="Normal 5 2 2 4 2 6 4" xfId="22410"/>
    <cellStyle name="Normal 5 2 2 4 2 7" xfId="22411"/>
    <cellStyle name="Normal 5 2 2 4 2 7 2" xfId="22412"/>
    <cellStyle name="Normal 5 2 2 4 2 7 2 2" xfId="22413"/>
    <cellStyle name="Normal 5 2 2 4 2 7 3" xfId="22414"/>
    <cellStyle name="Normal 5 2 2 4 2 8" xfId="22415"/>
    <cellStyle name="Normal 5 2 2 4 2 8 2" xfId="22416"/>
    <cellStyle name="Normal 5 2 2 4 2 9" xfId="22417"/>
    <cellStyle name="Normal 5 2 2 4 2 9 2" xfId="22418"/>
    <cellStyle name="Normal 5 2 2 4 3" xfId="22419"/>
    <cellStyle name="Normal 5 2 2 4 3 2" xfId="22420"/>
    <cellStyle name="Normal 5 2 2 4 3 2 2" xfId="22421"/>
    <cellStyle name="Normal 5 2 2 4 3 2 2 2" xfId="22422"/>
    <cellStyle name="Normal 5 2 2 4 3 2 2 2 2" xfId="22423"/>
    <cellStyle name="Normal 5 2 2 4 3 2 2 2 2 2" xfId="22424"/>
    <cellStyle name="Normal 5 2 2 4 3 2 2 2 3" xfId="22425"/>
    <cellStyle name="Normal 5 2 2 4 3 2 2 3" xfId="22426"/>
    <cellStyle name="Normal 5 2 2 4 3 2 2 3 2" xfId="22427"/>
    <cellStyle name="Normal 5 2 2 4 3 2 2 4" xfId="22428"/>
    <cellStyle name="Normal 5 2 2 4 3 2 3" xfId="22429"/>
    <cellStyle name="Normal 5 2 2 4 3 2 3 2" xfId="22430"/>
    <cellStyle name="Normal 5 2 2 4 3 2 3 2 2" xfId="22431"/>
    <cellStyle name="Normal 5 2 2 4 3 2 3 3" xfId="22432"/>
    <cellStyle name="Normal 5 2 2 4 3 2 4" xfId="22433"/>
    <cellStyle name="Normal 5 2 2 4 3 2 4 2" xfId="22434"/>
    <cellStyle name="Normal 5 2 2 4 3 2 5" xfId="22435"/>
    <cellStyle name="Normal 5 2 2 4 3 3" xfId="22436"/>
    <cellStyle name="Normal 5 2 2 4 3 3 2" xfId="22437"/>
    <cellStyle name="Normal 5 2 2 4 3 3 2 2" xfId="22438"/>
    <cellStyle name="Normal 5 2 2 4 3 3 2 2 2" xfId="22439"/>
    <cellStyle name="Normal 5 2 2 4 3 3 2 2 2 2" xfId="22440"/>
    <cellStyle name="Normal 5 2 2 4 3 3 2 2 3" xfId="22441"/>
    <cellStyle name="Normal 5 2 2 4 3 3 2 3" xfId="22442"/>
    <cellStyle name="Normal 5 2 2 4 3 3 2 3 2" xfId="22443"/>
    <cellStyle name="Normal 5 2 2 4 3 3 2 4" xfId="22444"/>
    <cellStyle name="Normal 5 2 2 4 3 3 3" xfId="22445"/>
    <cellStyle name="Normal 5 2 2 4 3 3 3 2" xfId="22446"/>
    <cellStyle name="Normal 5 2 2 4 3 3 3 2 2" xfId="22447"/>
    <cellStyle name="Normal 5 2 2 4 3 3 3 3" xfId="22448"/>
    <cellStyle name="Normal 5 2 2 4 3 3 4" xfId="22449"/>
    <cellStyle name="Normal 5 2 2 4 3 3 4 2" xfId="22450"/>
    <cellStyle name="Normal 5 2 2 4 3 3 5" xfId="22451"/>
    <cellStyle name="Normal 5 2 2 4 3 4" xfId="22452"/>
    <cellStyle name="Normal 5 2 2 4 3 4 2" xfId="22453"/>
    <cellStyle name="Normal 5 2 2 4 3 4 2 2" xfId="22454"/>
    <cellStyle name="Normal 5 2 2 4 3 4 2 2 2" xfId="22455"/>
    <cellStyle name="Normal 5 2 2 4 3 4 2 3" xfId="22456"/>
    <cellStyle name="Normal 5 2 2 4 3 4 3" xfId="22457"/>
    <cellStyle name="Normal 5 2 2 4 3 4 3 2" xfId="22458"/>
    <cellStyle name="Normal 5 2 2 4 3 4 4" xfId="22459"/>
    <cellStyle name="Normal 5 2 2 4 3 5" xfId="22460"/>
    <cellStyle name="Normal 5 2 2 4 3 5 2" xfId="22461"/>
    <cellStyle name="Normal 5 2 2 4 3 5 2 2" xfId="22462"/>
    <cellStyle name="Normal 5 2 2 4 3 5 3" xfId="22463"/>
    <cellStyle name="Normal 5 2 2 4 3 6" xfId="22464"/>
    <cellStyle name="Normal 5 2 2 4 3 6 2" xfId="22465"/>
    <cellStyle name="Normal 5 2 2 4 3 7" xfId="22466"/>
    <cellStyle name="Normal 5 2 2 4 3 8" xfId="29374"/>
    <cellStyle name="Normal 5 2 2 4 4" xfId="22467"/>
    <cellStyle name="Normal 5 2 2 4 4 2" xfId="22468"/>
    <cellStyle name="Normal 5 2 2 4 4 2 2" xfId="22469"/>
    <cellStyle name="Normal 5 2 2 4 4 2 2 2" xfId="22470"/>
    <cellStyle name="Normal 5 2 2 4 4 2 2 2 2" xfId="22471"/>
    <cellStyle name="Normal 5 2 2 4 4 2 2 3" xfId="22472"/>
    <cellStyle name="Normal 5 2 2 4 4 2 3" xfId="22473"/>
    <cellStyle name="Normal 5 2 2 4 4 2 3 2" xfId="22474"/>
    <cellStyle name="Normal 5 2 2 4 4 2 4" xfId="22475"/>
    <cellStyle name="Normal 5 2 2 4 4 3" xfId="22476"/>
    <cellStyle name="Normal 5 2 2 4 4 3 2" xfId="22477"/>
    <cellStyle name="Normal 5 2 2 4 4 3 2 2" xfId="22478"/>
    <cellStyle name="Normal 5 2 2 4 4 3 3" xfId="22479"/>
    <cellStyle name="Normal 5 2 2 4 4 4" xfId="22480"/>
    <cellStyle name="Normal 5 2 2 4 4 4 2" xfId="22481"/>
    <cellStyle name="Normal 5 2 2 4 4 5" xfId="22482"/>
    <cellStyle name="Normal 5 2 2 4 5" xfId="22483"/>
    <cellStyle name="Normal 5 2 2 4 5 2" xfId="22484"/>
    <cellStyle name="Normal 5 2 2 4 5 2 2" xfId="22485"/>
    <cellStyle name="Normal 5 2 2 4 5 2 2 2" xfId="22486"/>
    <cellStyle name="Normal 5 2 2 4 5 2 2 2 2" xfId="22487"/>
    <cellStyle name="Normal 5 2 2 4 5 2 2 3" xfId="22488"/>
    <cellStyle name="Normal 5 2 2 4 5 2 3" xfId="22489"/>
    <cellStyle name="Normal 5 2 2 4 5 2 3 2" xfId="22490"/>
    <cellStyle name="Normal 5 2 2 4 5 2 4" xfId="22491"/>
    <cellStyle name="Normal 5 2 2 4 5 3" xfId="22492"/>
    <cellStyle name="Normal 5 2 2 4 5 3 2" xfId="22493"/>
    <cellStyle name="Normal 5 2 2 4 5 3 2 2" xfId="22494"/>
    <cellStyle name="Normal 5 2 2 4 5 3 3" xfId="22495"/>
    <cellStyle name="Normal 5 2 2 4 5 4" xfId="22496"/>
    <cellStyle name="Normal 5 2 2 4 5 4 2" xfId="22497"/>
    <cellStyle name="Normal 5 2 2 4 5 5" xfId="22498"/>
    <cellStyle name="Normal 5 2 2 4 6" xfId="22499"/>
    <cellStyle name="Normal 5 2 2 4 6 2" xfId="22500"/>
    <cellStyle name="Normal 5 2 2 4 6 2 2" xfId="22501"/>
    <cellStyle name="Normal 5 2 2 4 6 2 2 2" xfId="22502"/>
    <cellStyle name="Normal 5 2 2 4 6 2 2 2 2" xfId="22503"/>
    <cellStyle name="Normal 5 2 2 4 6 2 2 3" xfId="22504"/>
    <cellStyle name="Normal 5 2 2 4 6 2 3" xfId="22505"/>
    <cellStyle name="Normal 5 2 2 4 6 2 3 2" xfId="22506"/>
    <cellStyle name="Normal 5 2 2 4 6 2 4" xfId="22507"/>
    <cellStyle name="Normal 5 2 2 4 6 3" xfId="22508"/>
    <cellStyle name="Normal 5 2 2 4 6 3 2" xfId="22509"/>
    <cellStyle name="Normal 5 2 2 4 6 3 2 2" xfId="22510"/>
    <cellStyle name="Normal 5 2 2 4 6 3 3" xfId="22511"/>
    <cellStyle name="Normal 5 2 2 4 6 4" xfId="22512"/>
    <cellStyle name="Normal 5 2 2 4 6 4 2" xfId="22513"/>
    <cellStyle name="Normal 5 2 2 4 6 5" xfId="22514"/>
    <cellStyle name="Normal 5 2 2 4 7" xfId="22515"/>
    <cellStyle name="Normal 5 2 2 4 7 2" xfId="22516"/>
    <cellStyle name="Normal 5 2 2 4 7 2 2" xfId="22517"/>
    <cellStyle name="Normal 5 2 2 4 7 2 2 2" xfId="22518"/>
    <cellStyle name="Normal 5 2 2 4 7 2 3" xfId="22519"/>
    <cellStyle name="Normal 5 2 2 4 7 3" xfId="22520"/>
    <cellStyle name="Normal 5 2 2 4 7 3 2" xfId="22521"/>
    <cellStyle name="Normal 5 2 2 4 7 4" xfId="22522"/>
    <cellStyle name="Normal 5 2 2 4 8" xfId="22523"/>
    <cellStyle name="Normal 5 2 2 4 8 2" xfId="22524"/>
    <cellStyle name="Normal 5 2 2 4 8 2 2" xfId="22525"/>
    <cellStyle name="Normal 5 2 2 4 8 3" xfId="22526"/>
    <cellStyle name="Normal 5 2 2 4 9" xfId="22527"/>
    <cellStyle name="Normal 5 2 2 4 9 2" xfId="22528"/>
    <cellStyle name="Normal 5 2 2 5" xfId="22529"/>
    <cellStyle name="Normal 5 2 2 5 10" xfId="22530"/>
    <cellStyle name="Normal 5 2 2 5 11" xfId="29375"/>
    <cellStyle name="Normal 5 2 2 5 2" xfId="22531"/>
    <cellStyle name="Normal 5 2 2 5 2 2" xfId="22532"/>
    <cellStyle name="Normal 5 2 2 5 2 2 2" xfId="22533"/>
    <cellStyle name="Normal 5 2 2 5 2 2 2 2" xfId="22534"/>
    <cellStyle name="Normal 5 2 2 5 2 2 2 2 2" xfId="22535"/>
    <cellStyle name="Normal 5 2 2 5 2 2 2 2 2 2" xfId="22536"/>
    <cellStyle name="Normal 5 2 2 5 2 2 2 2 3" xfId="22537"/>
    <cellStyle name="Normal 5 2 2 5 2 2 2 3" xfId="22538"/>
    <cellStyle name="Normal 5 2 2 5 2 2 2 3 2" xfId="22539"/>
    <cellStyle name="Normal 5 2 2 5 2 2 2 4" xfId="22540"/>
    <cellStyle name="Normal 5 2 2 5 2 2 3" xfId="22541"/>
    <cellStyle name="Normal 5 2 2 5 2 2 3 2" xfId="22542"/>
    <cellStyle name="Normal 5 2 2 5 2 2 3 2 2" xfId="22543"/>
    <cellStyle name="Normal 5 2 2 5 2 2 3 3" xfId="22544"/>
    <cellStyle name="Normal 5 2 2 5 2 2 4" xfId="22545"/>
    <cellStyle name="Normal 5 2 2 5 2 2 4 2" xfId="22546"/>
    <cellStyle name="Normal 5 2 2 5 2 2 5" xfId="22547"/>
    <cellStyle name="Normal 5 2 2 5 2 3" xfId="22548"/>
    <cellStyle name="Normal 5 2 2 5 2 3 2" xfId="22549"/>
    <cellStyle name="Normal 5 2 2 5 2 3 2 2" xfId="22550"/>
    <cellStyle name="Normal 5 2 2 5 2 3 2 2 2" xfId="22551"/>
    <cellStyle name="Normal 5 2 2 5 2 3 2 2 2 2" xfId="22552"/>
    <cellStyle name="Normal 5 2 2 5 2 3 2 2 3" xfId="22553"/>
    <cellStyle name="Normal 5 2 2 5 2 3 2 3" xfId="22554"/>
    <cellStyle name="Normal 5 2 2 5 2 3 2 3 2" xfId="22555"/>
    <cellStyle name="Normal 5 2 2 5 2 3 2 4" xfId="22556"/>
    <cellStyle name="Normal 5 2 2 5 2 3 3" xfId="22557"/>
    <cellStyle name="Normal 5 2 2 5 2 3 3 2" xfId="22558"/>
    <cellStyle name="Normal 5 2 2 5 2 3 3 2 2" xfId="22559"/>
    <cellStyle name="Normal 5 2 2 5 2 3 3 3" xfId="22560"/>
    <cellStyle name="Normal 5 2 2 5 2 3 4" xfId="22561"/>
    <cellStyle name="Normal 5 2 2 5 2 3 4 2" xfId="22562"/>
    <cellStyle name="Normal 5 2 2 5 2 3 5" xfId="22563"/>
    <cellStyle name="Normal 5 2 2 5 2 4" xfId="22564"/>
    <cellStyle name="Normal 5 2 2 5 2 4 2" xfId="22565"/>
    <cellStyle name="Normal 5 2 2 5 2 4 2 2" xfId="22566"/>
    <cellStyle name="Normal 5 2 2 5 2 4 2 2 2" xfId="22567"/>
    <cellStyle name="Normal 5 2 2 5 2 4 2 3" xfId="22568"/>
    <cellStyle name="Normal 5 2 2 5 2 4 3" xfId="22569"/>
    <cellStyle name="Normal 5 2 2 5 2 4 3 2" xfId="22570"/>
    <cellStyle name="Normal 5 2 2 5 2 4 4" xfId="22571"/>
    <cellStyle name="Normal 5 2 2 5 2 5" xfId="22572"/>
    <cellStyle name="Normal 5 2 2 5 2 5 2" xfId="22573"/>
    <cellStyle name="Normal 5 2 2 5 2 5 2 2" xfId="22574"/>
    <cellStyle name="Normal 5 2 2 5 2 5 3" xfId="22575"/>
    <cellStyle name="Normal 5 2 2 5 2 6" xfId="22576"/>
    <cellStyle name="Normal 5 2 2 5 2 6 2" xfId="22577"/>
    <cellStyle name="Normal 5 2 2 5 2 7" xfId="22578"/>
    <cellStyle name="Normal 5 2 2 5 2 8" xfId="29376"/>
    <cellStyle name="Normal 5 2 2 5 3" xfId="22579"/>
    <cellStyle name="Normal 5 2 2 5 3 2" xfId="22580"/>
    <cellStyle name="Normal 5 2 2 5 3 2 2" xfId="22581"/>
    <cellStyle name="Normal 5 2 2 5 3 2 2 2" xfId="22582"/>
    <cellStyle name="Normal 5 2 2 5 3 2 2 2 2" xfId="22583"/>
    <cellStyle name="Normal 5 2 2 5 3 2 2 3" xfId="22584"/>
    <cellStyle name="Normal 5 2 2 5 3 2 3" xfId="22585"/>
    <cellStyle name="Normal 5 2 2 5 3 2 3 2" xfId="22586"/>
    <cellStyle name="Normal 5 2 2 5 3 2 4" xfId="22587"/>
    <cellStyle name="Normal 5 2 2 5 3 3" xfId="22588"/>
    <cellStyle name="Normal 5 2 2 5 3 3 2" xfId="22589"/>
    <cellStyle name="Normal 5 2 2 5 3 3 2 2" xfId="22590"/>
    <cellStyle name="Normal 5 2 2 5 3 3 3" xfId="22591"/>
    <cellStyle name="Normal 5 2 2 5 3 4" xfId="22592"/>
    <cellStyle name="Normal 5 2 2 5 3 4 2" xfId="22593"/>
    <cellStyle name="Normal 5 2 2 5 3 5" xfId="22594"/>
    <cellStyle name="Normal 5 2 2 5 4" xfId="22595"/>
    <cellStyle name="Normal 5 2 2 5 4 2" xfId="22596"/>
    <cellStyle name="Normal 5 2 2 5 4 2 2" xfId="22597"/>
    <cellStyle name="Normal 5 2 2 5 4 2 2 2" xfId="22598"/>
    <cellStyle name="Normal 5 2 2 5 4 2 2 2 2" xfId="22599"/>
    <cellStyle name="Normal 5 2 2 5 4 2 2 3" xfId="22600"/>
    <cellStyle name="Normal 5 2 2 5 4 2 3" xfId="22601"/>
    <cellStyle name="Normal 5 2 2 5 4 2 3 2" xfId="22602"/>
    <cellStyle name="Normal 5 2 2 5 4 2 4" xfId="22603"/>
    <cellStyle name="Normal 5 2 2 5 4 3" xfId="22604"/>
    <cellStyle name="Normal 5 2 2 5 4 3 2" xfId="22605"/>
    <cellStyle name="Normal 5 2 2 5 4 3 2 2" xfId="22606"/>
    <cellStyle name="Normal 5 2 2 5 4 3 3" xfId="22607"/>
    <cellStyle name="Normal 5 2 2 5 4 4" xfId="22608"/>
    <cellStyle name="Normal 5 2 2 5 4 4 2" xfId="22609"/>
    <cellStyle name="Normal 5 2 2 5 4 5" xfId="22610"/>
    <cellStyle name="Normal 5 2 2 5 5" xfId="22611"/>
    <cellStyle name="Normal 5 2 2 5 5 2" xfId="22612"/>
    <cellStyle name="Normal 5 2 2 5 5 2 2" xfId="22613"/>
    <cellStyle name="Normal 5 2 2 5 5 2 2 2" xfId="22614"/>
    <cellStyle name="Normal 5 2 2 5 5 2 2 2 2" xfId="22615"/>
    <cellStyle name="Normal 5 2 2 5 5 2 2 3" xfId="22616"/>
    <cellStyle name="Normal 5 2 2 5 5 2 3" xfId="22617"/>
    <cellStyle name="Normal 5 2 2 5 5 2 3 2" xfId="22618"/>
    <cellStyle name="Normal 5 2 2 5 5 2 4" xfId="22619"/>
    <cellStyle name="Normal 5 2 2 5 5 3" xfId="22620"/>
    <cellStyle name="Normal 5 2 2 5 5 3 2" xfId="22621"/>
    <cellStyle name="Normal 5 2 2 5 5 3 2 2" xfId="22622"/>
    <cellStyle name="Normal 5 2 2 5 5 3 3" xfId="22623"/>
    <cellStyle name="Normal 5 2 2 5 5 4" xfId="22624"/>
    <cellStyle name="Normal 5 2 2 5 5 4 2" xfId="22625"/>
    <cellStyle name="Normal 5 2 2 5 5 5" xfId="22626"/>
    <cellStyle name="Normal 5 2 2 5 6" xfId="22627"/>
    <cellStyle name="Normal 5 2 2 5 6 2" xfId="22628"/>
    <cellStyle name="Normal 5 2 2 5 6 2 2" xfId="22629"/>
    <cellStyle name="Normal 5 2 2 5 6 2 2 2" xfId="22630"/>
    <cellStyle name="Normal 5 2 2 5 6 2 3" xfId="22631"/>
    <cellStyle name="Normal 5 2 2 5 6 3" xfId="22632"/>
    <cellStyle name="Normal 5 2 2 5 6 3 2" xfId="22633"/>
    <cellStyle name="Normal 5 2 2 5 6 4" xfId="22634"/>
    <cellStyle name="Normal 5 2 2 5 7" xfId="22635"/>
    <cellStyle name="Normal 5 2 2 5 7 2" xfId="22636"/>
    <cellStyle name="Normal 5 2 2 5 7 2 2" xfId="22637"/>
    <cellStyle name="Normal 5 2 2 5 7 3" xfId="22638"/>
    <cellStyle name="Normal 5 2 2 5 8" xfId="22639"/>
    <cellStyle name="Normal 5 2 2 5 8 2" xfId="22640"/>
    <cellStyle name="Normal 5 2 2 5 9" xfId="22641"/>
    <cellStyle name="Normal 5 2 2 5 9 2" xfId="22642"/>
    <cellStyle name="Normal 5 2 2 6" xfId="22643"/>
    <cellStyle name="Normal 5 2 2 6 10" xfId="22644"/>
    <cellStyle name="Normal 5 2 2 6 11" xfId="29377"/>
    <cellStyle name="Normal 5 2 2 6 2" xfId="22645"/>
    <cellStyle name="Normal 5 2 2 6 2 2" xfId="22646"/>
    <cellStyle name="Normal 5 2 2 6 2 2 2" xfId="22647"/>
    <cellStyle name="Normal 5 2 2 6 2 2 2 2" xfId="22648"/>
    <cellStyle name="Normal 5 2 2 6 2 2 2 2 2" xfId="22649"/>
    <cellStyle name="Normal 5 2 2 6 2 2 2 2 2 2" xfId="22650"/>
    <cellStyle name="Normal 5 2 2 6 2 2 2 2 3" xfId="22651"/>
    <cellStyle name="Normal 5 2 2 6 2 2 2 3" xfId="22652"/>
    <cellStyle name="Normal 5 2 2 6 2 2 2 3 2" xfId="22653"/>
    <cellStyle name="Normal 5 2 2 6 2 2 2 4" xfId="22654"/>
    <cellStyle name="Normal 5 2 2 6 2 2 3" xfId="22655"/>
    <cellStyle name="Normal 5 2 2 6 2 2 3 2" xfId="22656"/>
    <cellStyle name="Normal 5 2 2 6 2 2 3 2 2" xfId="22657"/>
    <cellStyle name="Normal 5 2 2 6 2 2 3 3" xfId="22658"/>
    <cellStyle name="Normal 5 2 2 6 2 2 4" xfId="22659"/>
    <cellStyle name="Normal 5 2 2 6 2 2 4 2" xfId="22660"/>
    <cellStyle name="Normal 5 2 2 6 2 2 5" xfId="22661"/>
    <cellStyle name="Normal 5 2 2 6 2 3" xfId="22662"/>
    <cellStyle name="Normal 5 2 2 6 2 3 2" xfId="22663"/>
    <cellStyle name="Normal 5 2 2 6 2 3 2 2" xfId="22664"/>
    <cellStyle name="Normal 5 2 2 6 2 3 2 2 2" xfId="22665"/>
    <cellStyle name="Normal 5 2 2 6 2 3 2 2 2 2" xfId="22666"/>
    <cellStyle name="Normal 5 2 2 6 2 3 2 2 3" xfId="22667"/>
    <cellStyle name="Normal 5 2 2 6 2 3 2 3" xfId="22668"/>
    <cellStyle name="Normal 5 2 2 6 2 3 2 3 2" xfId="22669"/>
    <cellStyle name="Normal 5 2 2 6 2 3 2 4" xfId="22670"/>
    <cellStyle name="Normal 5 2 2 6 2 3 3" xfId="22671"/>
    <cellStyle name="Normal 5 2 2 6 2 3 3 2" xfId="22672"/>
    <cellStyle name="Normal 5 2 2 6 2 3 3 2 2" xfId="22673"/>
    <cellStyle name="Normal 5 2 2 6 2 3 3 3" xfId="22674"/>
    <cellStyle name="Normal 5 2 2 6 2 3 4" xfId="22675"/>
    <cellStyle name="Normal 5 2 2 6 2 3 4 2" xfId="22676"/>
    <cellStyle name="Normal 5 2 2 6 2 3 5" xfId="22677"/>
    <cellStyle name="Normal 5 2 2 6 2 4" xfId="22678"/>
    <cellStyle name="Normal 5 2 2 6 2 4 2" xfId="22679"/>
    <cellStyle name="Normal 5 2 2 6 2 4 2 2" xfId="22680"/>
    <cellStyle name="Normal 5 2 2 6 2 4 2 2 2" xfId="22681"/>
    <cellStyle name="Normal 5 2 2 6 2 4 2 3" xfId="22682"/>
    <cellStyle name="Normal 5 2 2 6 2 4 3" xfId="22683"/>
    <cellStyle name="Normal 5 2 2 6 2 4 3 2" xfId="22684"/>
    <cellStyle name="Normal 5 2 2 6 2 4 4" xfId="22685"/>
    <cellStyle name="Normal 5 2 2 6 2 5" xfId="22686"/>
    <cellStyle name="Normal 5 2 2 6 2 5 2" xfId="22687"/>
    <cellStyle name="Normal 5 2 2 6 2 5 2 2" xfId="22688"/>
    <cellStyle name="Normal 5 2 2 6 2 5 3" xfId="22689"/>
    <cellStyle name="Normal 5 2 2 6 2 6" xfId="22690"/>
    <cellStyle name="Normal 5 2 2 6 2 6 2" xfId="22691"/>
    <cellStyle name="Normal 5 2 2 6 2 7" xfId="22692"/>
    <cellStyle name="Normal 5 2 2 6 2 8" xfId="29378"/>
    <cellStyle name="Normal 5 2 2 6 3" xfId="22693"/>
    <cellStyle name="Normal 5 2 2 6 3 2" xfId="22694"/>
    <cellStyle name="Normal 5 2 2 6 3 2 2" xfId="22695"/>
    <cellStyle name="Normal 5 2 2 6 3 2 2 2" xfId="22696"/>
    <cellStyle name="Normal 5 2 2 6 3 2 2 2 2" xfId="22697"/>
    <cellStyle name="Normal 5 2 2 6 3 2 2 3" xfId="22698"/>
    <cellStyle name="Normal 5 2 2 6 3 2 3" xfId="22699"/>
    <cellStyle name="Normal 5 2 2 6 3 2 3 2" xfId="22700"/>
    <cellStyle name="Normal 5 2 2 6 3 2 4" xfId="22701"/>
    <cellStyle name="Normal 5 2 2 6 3 3" xfId="22702"/>
    <cellStyle name="Normal 5 2 2 6 3 3 2" xfId="22703"/>
    <cellStyle name="Normal 5 2 2 6 3 3 2 2" xfId="22704"/>
    <cellStyle name="Normal 5 2 2 6 3 3 3" xfId="22705"/>
    <cellStyle name="Normal 5 2 2 6 3 4" xfId="22706"/>
    <cellStyle name="Normal 5 2 2 6 3 4 2" xfId="22707"/>
    <cellStyle name="Normal 5 2 2 6 3 5" xfId="22708"/>
    <cellStyle name="Normal 5 2 2 6 4" xfId="22709"/>
    <cellStyle name="Normal 5 2 2 6 4 2" xfId="22710"/>
    <cellStyle name="Normal 5 2 2 6 4 2 2" xfId="22711"/>
    <cellStyle name="Normal 5 2 2 6 4 2 2 2" xfId="22712"/>
    <cellStyle name="Normal 5 2 2 6 4 2 2 2 2" xfId="22713"/>
    <cellStyle name="Normal 5 2 2 6 4 2 2 3" xfId="22714"/>
    <cellStyle name="Normal 5 2 2 6 4 2 3" xfId="22715"/>
    <cellStyle name="Normal 5 2 2 6 4 2 3 2" xfId="22716"/>
    <cellStyle name="Normal 5 2 2 6 4 2 4" xfId="22717"/>
    <cellStyle name="Normal 5 2 2 6 4 3" xfId="22718"/>
    <cellStyle name="Normal 5 2 2 6 4 3 2" xfId="22719"/>
    <cellStyle name="Normal 5 2 2 6 4 3 2 2" xfId="22720"/>
    <cellStyle name="Normal 5 2 2 6 4 3 3" xfId="22721"/>
    <cellStyle name="Normal 5 2 2 6 4 4" xfId="22722"/>
    <cellStyle name="Normal 5 2 2 6 4 4 2" xfId="22723"/>
    <cellStyle name="Normal 5 2 2 6 4 5" xfId="22724"/>
    <cellStyle name="Normal 5 2 2 6 5" xfId="22725"/>
    <cellStyle name="Normal 5 2 2 6 5 2" xfId="22726"/>
    <cellStyle name="Normal 5 2 2 6 5 2 2" xfId="22727"/>
    <cellStyle name="Normal 5 2 2 6 5 2 2 2" xfId="22728"/>
    <cellStyle name="Normal 5 2 2 6 5 2 2 2 2" xfId="22729"/>
    <cellStyle name="Normal 5 2 2 6 5 2 2 3" xfId="22730"/>
    <cellStyle name="Normal 5 2 2 6 5 2 3" xfId="22731"/>
    <cellStyle name="Normal 5 2 2 6 5 2 3 2" xfId="22732"/>
    <cellStyle name="Normal 5 2 2 6 5 2 4" xfId="22733"/>
    <cellStyle name="Normal 5 2 2 6 5 3" xfId="22734"/>
    <cellStyle name="Normal 5 2 2 6 5 3 2" xfId="22735"/>
    <cellStyle name="Normal 5 2 2 6 5 3 2 2" xfId="22736"/>
    <cellStyle name="Normal 5 2 2 6 5 3 3" xfId="22737"/>
    <cellStyle name="Normal 5 2 2 6 5 4" xfId="22738"/>
    <cellStyle name="Normal 5 2 2 6 5 4 2" xfId="22739"/>
    <cellStyle name="Normal 5 2 2 6 5 5" xfId="22740"/>
    <cellStyle name="Normal 5 2 2 6 6" xfId="22741"/>
    <cellStyle name="Normal 5 2 2 6 6 2" xfId="22742"/>
    <cellStyle name="Normal 5 2 2 6 6 2 2" xfId="22743"/>
    <cellStyle name="Normal 5 2 2 6 6 2 2 2" xfId="22744"/>
    <cellStyle name="Normal 5 2 2 6 6 2 3" xfId="22745"/>
    <cellStyle name="Normal 5 2 2 6 6 3" xfId="22746"/>
    <cellStyle name="Normal 5 2 2 6 6 3 2" xfId="22747"/>
    <cellStyle name="Normal 5 2 2 6 6 4" xfId="22748"/>
    <cellStyle name="Normal 5 2 2 6 7" xfId="22749"/>
    <cellStyle name="Normal 5 2 2 6 7 2" xfId="22750"/>
    <cellStyle name="Normal 5 2 2 6 7 2 2" xfId="22751"/>
    <cellStyle name="Normal 5 2 2 6 7 3" xfId="22752"/>
    <cellStyle name="Normal 5 2 2 6 8" xfId="22753"/>
    <cellStyle name="Normal 5 2 2 6 8 2" xfId="22754"/>
    <cellStyle name="Normal 5 2 2 6 9" xfId="22755"/>
    <cellStyle name="Normal 5 2 2 6 9 2" xfId="22756"/>
    <cellStyle name="Normal 5 2 2 7" xfId="22757"/>
    <cellStyle name="Normal 5 2 2 7 2" xfId="22758"/>
    <cellStyle name="Normal 5 2 2 7 2 2" xfId="22759"/>
    <cellStyle name="Normal 5 2 2 7 2 2 2" xfId="22760"/>
    <cellStyle name="Normal 5 2 2 7 2 2 2 2" xfId="22761"/>
    <cellStyle name="Normal 5 2 2 7 2 2 2 2 2" xfId="22762"/>
    <cellStyle name="Normal 5 2 2 7 2 2 2 3" xfId="22763"/>
    <cellStyle name="Normal 5 2 2 7 2 2 3" xfId="22764"/>
    <cellStyle name="Normal 5 2 2 7 2 2 3 2" xfId="22765"/>
    <cellStyle name="Normal 5 2 2 7 2 2 4" xfId="22766"/>
    <cellStyle name="Normal 5 2 2 7 2 3" xfId="22767"/>
    <cellStyle name="Normal 5 2 2 7 2 3 2" xfId="22768"/>
    <cellStyle name="Normal 5 2 2 7 2 3 2 2" xfId="22769"/>
    <cellStyle name="Normal 5 2 2 7 2 3 3" xfId="22770"/>
    <cellStyle name="Normal 5 2 2 7 2 4" xfId="22771"/>
    <cellStyle name="Normal 5 2 2 7 2 4 2" xfId="22772"/>
    <cellStyle name="Normal 5 2 2 7 2 5" xfId="22773"/>
    <cellStyle name="Normal 5 2 2 7 3" xfId="22774"/>
    <cellStyle name="Normal 5 2 2 7 3 2" xfId="22775"/>
    <cellStyle name="Normal 5 2 2 7 3 2 2" xfId="22776"/>
    <cellStyle name="Normal 5 2 2 7 3 2 2 2" xfId="22777"/>
    <cellStyle name="Normal 5 2 2 7 3 2 2 2 2" xfId="22778"/>
    <cellStyle name="Normal 5 2 2 7 3 2 2 3" xfId="22779"/>
    <cellStyle name="Normal 5 2 2 7 3 2 3" xfId="22780"/>
    <cellStyle name="Normal 5 2 2 7 3 2 3 2" xfId="22781"/>
    <cellStyle name="Normal 5 2 2 7 3 2 4" xfId="22782"/>
    <cellStyle name="Normal 5 2 2 7 3 3" xfId="22783"/>
    <cellStyle name="Normal 5 2 2 7 3 3 2" xfId="22784"/>
    <cellStyle name="Normal 5 2 2 7 3 3 2 2" xfId="22785"/>
    <cellStyle name="Normal 5 2 2 7 3 3 3" xfId="22786"/>
    <cellStyle name="Normal 5 2 2 7 3 4" xfId="22787"/>
    <cellStyle name="Normal 5 2 2 7 3 4 2" xfId="22788"/>
    <cellStyle name="Normal 5 2 2 7 3 5" xfId="22789"/>
    <cellStyle name="Normal 5 2 2 7 4" xfId="22790"/>
    <cellStyle name="Normal 5 2 2 7 4 2" xfId="22791"/>
    <cellStyle name="Normal 5 2 2 7 4 2 2" xfId="22792"/>
    <cellStyle name="Normal 5 2 2 7 4 2 2 2" xfId="22793"/>
    <cellStyle name="Normal 5 2 2 7 4 2 3" xfId="22794"/>
    <cellStyle name="Normal 5 2 2 7 4 3" xfId="22795"/>
    <cellStyle name="Normal 5 2 2 7 4 3 2" xfId="22796"/>
    <cellStyle name="Normal 5 2 2 7 4 4" xfId="22797"/>
    <cellStyle name="Normal 5 2 2 7 5" xfId="22798"/>
    <cellStyle name="Normal 5 2 2 7 5 2" xfId="22799"/>
    <cellStyle name="Normal 5 2 2 7 5 2 2" xfId="22800"/>
    <cellStyle name="Normal 5 2 2 7 5 3" xfId="22801"/>
    <cellStyle name="Normal 5 2 2 7 6" xfId="22802"/>
    <cellStyle name="Normal 5 2 2 7 6 2" xfId="22803"/>
    <cellStyle name="Normal 5 2 2 7 7" xfId="22804"/>
    <cellStyle name="Normal 5 2 2 7 8" xfId="29379"/>
    <cellStyle name="Normal 5 2 2 8" xfId="22805"/>
    <cellStyle name="Normal 5 2 2 8 2" xfId="22806"/>
    <cellStyle name="Normal 5 2 2 8 2 2" xfId="22807"/>
    <cellStyle name="Normal 5 2 2 8 2 2 2" xfId="22808"/>
    <cellStyle name="Normal 5 2 2 8 2 2 2 2" xfId="22809"/>
    <cellStyle name="Normal 5 2 2 8 2 2 3" xfId="22810"/>
    <cellStyle name="Normal 5 2 2 8 2 3" xfId="22811"/>
    <cellStyle name="Normal 5 2 2 8 2 3 2" xfId="22812"/>
    <cellStyle name="Normal 5 2 2 8 2 4" xfId="22813"/>
    <cellStyle name="Normal 5 2 2 8 3" xfId="22814"/>
    <cellStyle name="Normal 5 2 2 8 3 2" xfId="22815"/>
    <cellStyle name="Normal 5 2 2 8 3 2 2" xfId="22816"/>
    <cellStyle name="Normal 5 2 2 8 3 3" xfId="22817"/>
    <cellStyle name="Normal 5 2 2 8 4" xfId="22818"/>
    <cellStyle name="Normal 5 2 2 8 4 2" xfId="22819"/>
    <cellStyle name="Normal 5 2 2 8 5" xfId="22820"/>
    <cellStyle name="Normal 5 2 2 9" xfId="22821"/>
    <cellStyle name="Normal 5 2 2 9 2" xfId="22822"/>
    <cellStyle name="Normal 5 2 2 9 2 2" xfId="22823"/>
    <cellStyle name="Normal 5 2 2 9 2 2 2" xfId="22824"/>
    <cellStyle name="Normal 5 2 2 9 2 2 2 2" xfId="22825"/>
    <cellStyle name="Normal 5 2 2 9 2 2 3" xfId="22826"/>
    <cellStyle name="Normal 5 2 2 9 2 3" xfId="22827"/>
    <cellStyle name="Normal 5 2 2 9 2 3 2" xfId="22828"/>
    <cellStyle name="Normal 5 2 2 9 2 4" xfId="22829"/>
    <cellStyle name="Normal 5 2 2 9 3" xfId="22830"/>
    <cellStyle name="Normal 5 2 2 9 3 2" xfId="22831"/>
    <cellStyle name="Normal 5 2 2 9 3 2 2" xfId="22832"/>
    <cellStyle name="Normal 5 2 2 9 3 3" xfId="22833"/>
    <cellStyle name="Normal 5 2 2 9 4" xfId="22834"/>
    <cellStyle name="Normal 5 2 2 9 4 2" xfId="22835"/>
    <cellStyle name="Normal 5 2 2 9 5" xfId="22836"/>
    <cellStyle name="Normal 5 2 3" xfId="22837"/>
    <cellStyle name="Normal 5 2 3 10" xfId="22838"/>
    <cellStyle name="Normal 5 2 3 10 2" xfId="22839"/>
    <cellStyle name="Normal 5 2 3 10 2 2" xfId="22840"/>
    <cellStyle name="Normal 5 2 3 10 2 2 2" xfId="22841"/>
    <cellStyle name="Normal 5 2 3 10 2 3" xfId="22842"/>
    <cellStyle name="Normal 5 2 3 10 3" xfId="22843"/>
    <cellStyle name="Normal 5 2 3 10 3 2" xfId="22844"/>
    <cellStyle name="Normal 5 2 3 10 4" xfId="22845"/>
    <cellStyle name="Normal 5 2 3 11" xfId="22846"/>
    <cellStyle name="Normal 5 2 3 11 2" xfId="22847"/>
    <cellStyle name="Normal 5 2 3 11 2 2" xfId="22848"/>
    <cellStyle name="Normal 5 2 3 11 3" xfId="22849"/>
    <cellStyle name="Normal 5 2 3 12" xfId="22850"/>
    <cellStyle name="Normal 5 2 3 12 2" xfId="22851"/>
    <cellStyle name="Normal 5 2 3 13" xfId="22852"/>
    <cellStyle name="Normal 5 2 3 13 2" xfId="22853"/>
    <cellStyle name="Normal 5 2 3 14" xfId="22854"/>
    <cellStyle name="Normal 5 2 3 15" xfId="29380"/>
    <cellStyle name="Normal 5 2 3 2" xfId="22855"/>
    <cellStyle name="Normal 5 2 3 2 10" xfId="22856"/>
    <cellStyle name="Normal 5 2 3 2 10 2" xfId="22857"/>
    <cellStyle name="Normal 5 2 3 2 11" xfId="22858"/>
    <cellStyle name="Normal 5 2 3 2 11 2" xfId="22859"/>
    <cellStyle name="Normal 5 2 3 2 12" xfId="22860"/>
    <cellStyle name="Normal 5 2 3 2 13" xfId="29381"/>
    <cellStyle name="Normal 5 2 3 2 2" xfId="22861"/>
    <cellStyle name="Normal 5 2 3 2 2 10" xfId="22862"/>
    <cellStyle name="Normal 5 2 3 2 2 11" xfId="29382"/>
    <cellStyle name="Normal 5 2 3 2 2 2" xfId="22863"/>
    <cellStyle name="Normal 5 2 3 2 2 2 2" xfId="22864"/>
    <cellStyle name="Normal 5 2 3 2 2 2 2 2" xfId="22865"/>
    <cellStyle name="Normal 5 2 3 2 2 2 2 2 2" xfId="22866"/>
    <cellStyle name="Normal 5 2 3 2 2 2 2 2 2 2" xfId="22867"/>
    <cellStyle name="Normal 5 2 3 2 2 2 2 2 2 2 2" xfId="22868"/>
    <cellStyle name="Normal 5 2 3 2 2 2 2 2 2 3" xfId="22869"/>
    <cellStyle name="Normal 5 2 3 2 2 2 2 2 3" xfId="22870"/>
    <cellStyle name="Normal 5 2 3 2 2 2 2 2 3 2" xfId="22871"/>
    <cellStyle name="Normal 5 2 3 2 2 2 2 2 4" xfId="22872"/>
    <cellStyle name="Normal 5 2 3 2 2 2 2 3" xfId="22873"/>
    <cellStyle name="Normal 5 2 3 2 2 2 2 3 2" xfId="22874"/>
    <cellStyle name="Normal 5 2 3 2 2 2 2 3 2 2" xfId="22875"/>
    <cellStyle name="Normal 5 2 3 2 2 2 2 3 3" xfId="22876"/>
    <cellStyle name="Normal 5 2 3 2 2 2 2 4" xfId="22877"/>
    <cellStyle name="Normal 5 2 3 2 2 2 2 4 2" xfId="22878"/>
    <cellStyle name="Normal 5 2 3 2 2 2 2 5" xfId="22879"/>
    <cellStyle name="Normal 5 2 3 2 2 2 3" xfId="22880"/>
    <cellStyle name="Normal 5 2 3 2 2 2 3 2" xfId="22881"/>
    <cellStyle name="Normal 5 2 3 2 2 2 3 2 2" xfId="22882"/>
    <cellStyle name="Normal 5 2 3 2 2 2 3 2 2 2" xfId="22883"/>
    <cellStyle name="Normal 5 2 3 2 2 2 3 2 2 2 2" xfId="22884"/>
    <cellStyle name="Normal 5 2 3 2 2 2 3 2 2 3" xfId="22885"/>
    <cellStyle name="Normal 5 2 3 2 2 2 3 2 3" xfId="22886"/>
    <cellStyle name="Normal 5 2 3 2 2 2 3 2 3 2" xfId="22887"/>
    <cellStyle name="Normal 5 2 3 2 2 2 3 2 4" xfId="22888"/>
    <cellStyle name="Normal 5 2 3 2 2 2 3 3" xfId="22889"/>
    <cellStyle name="Normal 5 2 3 2 2 2 3 3 2" xfId="22890"/>
    <cellStyle name="Normal 5 2 3 2 2 2 3 3 2 2" xfId="22891"/>
    <cellStyle name="Normal 5 2 3 2 2 2 3 3 3" xfId="22892"/>
    <cellStyle name="Normal 5 2 3 2 2 2 3 4" xfId="22893"/>
    <cellStyle name="Normal 5 2 3 2 2 2 3 4 2" xfId="22894"/>
    <cellStyle name="Normal 5 2 3 2 2 2 3 5" xfId="22895"/>
    <cellStyle name="Normal 5 2 3 2 2 2 4" xfId="22896"/>
    <cellStyle name="Normal 5 2 3 2 2 2 4 2" xfId="22897"/>
    <cellStyle name="Normal 5 2 3 2 2 2 4 2 2" xfId="22898"/>
    <cellStyle name="Normal 5 2 3 2 2 2 4 2 2 2" xfId="22899"/>
    <cellStyle name="Normal 5 2 3 2 2 2 4 2 3" xfId="22900"/>
    <cellStyle name="Normal 5 2 3 2 2 2 4 3" xfId="22901"/>
    <cellStyle name="Normal 5 2 3 2 2 2 4 3 2" xfId="22902"/>
    <cellStyle name="Normal 5 2 3 2 2 2 4 4" xfId="22903"/>
    <cellStyle name="Normal 5 2 3 2 2 2 5" xfId="22904"/>
    <cellStyle name="Normal 5 2 3 2 2 2 5 2" xfId="22905"/>
    <cellStyle name="Normal 5 2 3 2 2 2 5 2 2" xfId="22906"/>
    <cellStyle name="Normal 5 2 3 2 2 2 5 3" xfId="22907"/>
    <cellStyle name="Normal 5 2 3 2 2 2 6" xfId="22908"/>
    <cellStyle name="Normal 5 2 3 2 2 2 6 2" xfId="22909"/>
    <cellStyle name="Normal 5 2 3 2 2 2 7" xfId="22910"/>
    <cellStyle name="Normal 5 2 3 2 2 2 8" xfId="29383"/>
    <cellStyle name="Normal 5 2 3 2 2 3" xfId="22911"/>
    <cellStyle name="Normal 5 2 3 2 2 3 2" xfId="22912"/>
    <cellStyle name="Normal 5 2 3 2 2 3 2 2" xfId="22913"/>
    <cellStyle name="Normal 5 2 3 2 2 3 2 2 2" xfId="22914"/>
    <cellStyle name="Normal 5 2 3 2 2 3 2 2 2 2" xfId="22915"/>
    <cellStyle name="Normal 5 2 3 2 2 3 2 2 3" xfId="22916"/>
    <cellStyle name="Normal 5 2 3 2 2 3 2 3" xfId="22917"/>
    <cellStyle name="Normal 5 2 3 2 2 3 2 3 2" xfId="22918"/>
    <cellStyle name="Normal 5 2 3 2 2 3 2 4" xfId="22919"/>
    <cellStyle name="Normal 5 2 3 2 2 3 3" xfId="22920"/>
    <cellStyle name="Normal 5 2 3 2 2 3 3 2" xfId="22921"/>
    <cellStyle name="Normal 5 2 3 2 2 3 3 2 2" xfId="22922"/>
    <cellStyle name="Normal 5 2 3 2 2 3 3 3" xfId="22923"/>
    <cellStyle name="Normal 5 2 3 2 2 3 4" xfId="22924"/>
    <cellStyle name="Normal 5 2 3 2 2 3 4 2" xfId="22925"/>
    <cellStyle name="Normal 5 2 3 2 2 3 5" xfId="22926"/>
    <cellStyle name="Normal 5 2 3 2 2 4" xfId="22927"/>
    <cellStyle name="Normal 5 2 3 2 2 4 2" xfId="22928"/>
    <cellStyle name="Normal 5 2 3 2 2 4 2 2" xfId="22929"/>
    <cellStyle name="Normal 5 2 3 2 2 4 2 2 2" xfId="22930"/>
    <cellStyle name="Normal 5 2 3 2 2 4 2 2 2 2" xfId="22931"/>
    <cellStyle name="Normal 5 2 3 2 2 4 2 2 3" xfId="22932"/>
    <cellStyle name="Normal 5 2 3 2 2 4 2 3" xfId="22933"/>
    <cellStyle name="Normal 5 2 3 2 2 4 2 3 2" xfId="22934"/>
    <cellStyle name="Normal 5 2 3 2 2 4 2 4" xfId="22935"/>
    <cellStyle name="Normal 5 2 3 2 2 4 3" xfId="22936"/>
    <cellStyle name="Normal 5 2 3 2 2 4 3 2" xfId="22937"/>
    <cellStyle name="Normal 5 2 3 2 2 4 3 2 2" xfId="22938"/>
    <cellStyle name="Normal 5 2 3 2 2 4 3 3" xfId="22939"/>
    <cellStyle name="Normal 5 2 3 2 2 4 4" xfId="22940"/>
    <cellStyle name="Normal 5 2 3 2 2 4 4 2" xfId="22941"/>
    <cellStyle name="Normal 5 2 3 2 2 4 5" xfId="22942"/>
    <cellStyle name="Normal 5 2 3 2 2 5" xfId="22943"/>
    <cellStyle name="Normal 5 2 3 2 2 5 2" xfId="22944"/>
    <cellStyle name="Normal 5 2 3 2 2 5 2 2" xfId="22945"/>
    <cellStyle name="Normal 5 2 3 2 2 5 2 2 2" xfId="22946"/>
    <cellStyle name="Normal 5 2 3 2 2 5 2 2 2 2" xfId="22947"/>
    <cellStyle name="Normal 5 2 3 2 2 5 2 2 3" xfId="22948"/>
    <cellStyle name="Normal 5 2 3 2 2 5 2 3" xfId="22949"/>
    <cellStyle name="Normal 5 2 3 2 2 5 2 3 2" xfId="22950"/>
    <cellStyle name="Normal 5 2 3 2 2 5 2 4" xfId="22951"/>
    <cellStyle name="Normal 5 2 3 2 2 5 3" xfId="22952"/>
    <cellStyle name="Normal 5 2 3 2 2 5 3 2" xfId="22953"/>
    <cellStyle name="Normal 5 2 3 2 2 5 3 2 2" xfId="22954"/>
    <cellStyle name="Normal 5 2 3 2 2 5 3 3" xfId="22955"/>
    <cellStyle name="Normal 5 2 3 2 2 5 4" xfId="22956"/>
    <cellStyle name="Normal 5 2 3 2 2 5 4 2" xfId="22957"/>
    <cellStyle name="Normal 5 2 3 2 2 5 5" xfId="22958"/>
    <cellStyle name="Normal 5 2 3 2 2 6" xfId="22959"/>
    <cellStyle name="Normal 5 2 3 2 2 6 2" xfId="22960"/>
    <cellStyle name="Normal 5 2 3 2 2 6 2 2" xfId="22961"/>
    <cellStyle name="Normal 5 2 3 2 2 6 2 2 2" xfId="22962"/>
    <cellStyle name="Normal 5 2 3 2 2 6 2 3" xfId="22963"/>
    <cellStyle name="Normal 5 2 3 2 2 6 3" xfId="22964"/>
    <cellStyle name="Normal 5 2 3 2 2 6 3 2" xfId="22965"/>
    <cellStyle name="Normal 5 2 3 2 2 6 4" xfId="22966"/>
    <cellStyle name="Normal 5 2 3 2 2 7" xfId="22967"/>
    <cellStyle name="Normal 5 2 3 2 2 7 2" xfId="22968"/>
    <cellStyle name="Normal 5 2 3 2 2 7 2 2" xfId="22969"/>
    <cellStyle name="Normal 5 2 3 2 2 7 3" xfId="22970"/>
    <cellStyle name="Normal 5 2 3 2 2 8" xfId="22971"/>
    <cellStyle name="Normal 5 2 3 2 2 8 2" xfId="22972"/>
    <cellStyle name="Normal 5 2 3 2 2 9" xfId="22973"/>
    <cellStyle name="Normal 5 2 3 2 2 9 2" xfId="22974"/>
    <cellStyle name="Normal 5 2 3 2 3" xfId="22975"/>
    <cellStyle name="Normal 5 2 3 2 3 10" xfId="22976"/>
    <cellStyle name="Normal 5 2 3 2 3 11" xfId="29384"/>
    <cellStyle name="Normal 5 2 3 2 3 2" xfId="22977"/>
    <cellStyle name="Normal 5 2 3 2 3 2 2" xfId="22978"/>
    <cellStyle name="Normal 5 2 3 2 3 2 2 2" xfId="22979"/>
    <cellStyle name="Normal 5 2 3 2 3 2 2 2 2" xfId="22980"/>
    <cellStyle name="Normal 5 2 3 2 3 2 2 2 2 2" xfId="22981"/>
    <cellStyle name="Normal 5 2 3 2 3 2 2 2 2 2 2" xfId="22982"/>
    <cellStyle name="Normal 5 2 3 2 3 2 2 2 2 3" xfId="22983"/>
    <cellStyle name="Normal 5 2 3 2 3 2 2 2 3" xfId="22984"/>
    <cellStyle name="Normal 5 2 3 2 3 2 2 2 3 2" xfId="22985"/>
    <cellStyle name="Normal 5 2 3 2 3 2 2 2 4" xfId="22986"/>
    <cellStyle name="Normal 5 2 3 2 3 2 2 3" xfId="22987"/>
    <cellStyle name="Normal 5 2 3 2 3 2 2 3 2" xfId="22988"/>
    <cellStyle name="Normal 5 2 3 2 3 2 2 3 2 2" xfId="22989"/>
    <cellStyle name="Normal 5 2 3 2 3 2 2 3 3" xfId="22990"/>
    <cellStyle name="Normal 5 2 3 2 3 2 2 4" xfId="22991"/>
    <cellStyle name="Normal 5 2 3 2 3 2 2 4 2" xfId="22992"/>
    <cellStyle name="Normal 5 2 3 2 3 2 2 5" xfId="22993"/>
    <cellStyle name="Normal 5 2 3 2 3 2 3" xfId="22994"/>
    <cellStyle name="Normal 5 2 3 2 3 2 3 2" xfId="22995"/>
    <cellStyle name="Normal 5 2 3 2 3 2 3 2 2" xfId="22996"/>
    <cellStyle name="Normal 5 2 3 2 3 2 3 2 2 2" xfId="22997"/>
    <cellStyle name="Normal 5 2 3 2 3 2 3 2 2 2 2" xfId="22998"/>
    <cellStyle name="Normal 5 2 3 2 3 2 3 2 2 3" xfId="22999"/>
    <cellStyle name="Normal 5 2 3 2 3 2 3 2 3" xfId="23000"/>
    <cellStyle name="Normal 5 2 3 2 3 2 3 2 3 2" xfId="23001"/>
    <cellStyle name="Normal 5 2 3 2 3 2 3 2 4" xfId="23002"/>
    <cellStyle name="Normal 5 2 3 2 3 2 3 3" xfId="23003"/>
    <cellStyle name="Normal 5 2 3 2 3 2 3 3 2" xfId="23004"/>
    <cellStyle name="Normal 5 2 3 2 3 2 3 3 2 2" xfId="23005"/>
    <cellStyle name="Normal 5 2 3 2 3 2 3 3 3" xfId="23006"/>
    <cellStyle name="Normal 5 2 3 2 3 2 3 4" xfId="23007"/>
    <cellStyle name="Normal 5 2 3 2 3 2 3 4 2" xfId="23008"/>
    <cellStyle name="Normal 5 2 3 2 3 2 3 5" xfId="23009"/>
    <cellStyle name="Normal 5 2 3 2 3 2 4" xfId="23010"/>
    <cellStyle name="Normal 5 2 3 2 3 2 4 2" xfId="23011"/>
    <cellStyle name="Normal 5 2 3 2 3 2 4 2 2" xfId="23012"/>
    <cellStyle name="Normal 5 2 3 2 3 2 4 2 2 2" xfId="23013"/>
    <cellStyle name="Normal 5 2 3 2 3 2 4 2 3" xfId="23014"/>
    <cellStyle name="Normal 5 2 3 2 3 2 4 3" xfId="23015"/>
    <cellStyle name="Normal 5 2 3 2 3 2 4 3 2" xfId="23016"/>
    <cellStyle name="Normal 5 2 3 2 3 2 4 4" xfId="23017"/>
    <cellStyle name="Normal 5 2 3 2 3 2 5" xfId="23018"/>
    <cellStyle name="Normal 5 2 3 2 3 2 5 2" xfId="23019"/>
    <cellStyle name="Normal 5 2 3 2 3 2 5 2 2" xfId="23020"/>
    <cellStyle name="Normal 5 2 3 2 3 2 5 3" xfId="23021"/>
    <cellStyle name="Normal 5 2 3 2 3 2 6" xfId="23022"/>
    <cellStyle name="Normal 5 2 3 2 3 2 6 2" xfId="23023"/>
    <cellStyle name="Normal 5 2 3 2 3 2 7" xfId="23024"/>
    <cellStyle name="Normal 5 2 3 2 3 2 8" xfId="29385"/>
    <cellStyle name="Normal 5 2 3 2 3 3" xfId="23025"/>
    <cellStyle name="Normal 5 2 3 2 3 3 2" xfId="23026"/>
    <cellStyle name="Normal 5 2 3 2 3 3 2 2" xfId="23027"/>
    <cellStyle name="Normal 5 2 3 2 3 3 2 2 2" xfId="23028"/>
    <cellStyle name="Normal 5 2 3 2 3 3 2 2 2 2" xfId="23029"/>
    <cellStyle name="Normal 5 2 3 2 3 3 2 2 3" xfId="23030"/>
    <cellStyle name="Normal 5 2 3 2 3 3 2 3" xfId="23031"/>
    <cellStyle name="Normal 5 2 3 2 3 3 2 3 2" xfId="23032"/>
    <cellStyle name="Normal 5 2 3 2 3 3 2 4" xfId="23033"/>
    <cellStyle name="Normal 5 2 3 2 3 3 3" xfId="23034"/>
    <cellStyle name="Normal 5 2 3 2 3 3 3 2" xfId="23035"/>
    <cellStyle name="Normal 5 2 3 2 3 3 3 2 2" xfId="23036"/>
    <cellStyle name="Normal 5 2 3 2 3 3 3 3" xfId="23037"/>
    <cellStyle name="Normal 5 2 3 2 3 3 4" xfId="23038"/>
    <cellStyle name="Normal 5 2 3 2 3 3 4 2" xfId="23039"/>
    <cellStyle name="Normal 5 2 3 2 3 3 5" xfId="23040"/>
    <cellStyle name="Normal 5 2 3 2 3 4" xfId="23041"/>
    <cellStyle name="Normal 5 2 3 2 3 4 2" xfId="23042"/>
    <cellStyle name="Normal 5 2 3 2 3 4 2 2" xfId="23043"/>
    <cellStyle name="Normal 5 2 3 2 3 4 2 2 2" xfId="23044"/>
    <cellStyle name="Normal 5 2 3 2 3 4 2 2 2 2" xfId="23045"/>
    <cellStyle name="Normal 5 2 3 2 3 4 2 2 3" xfId="23046"/>
    <cellStyle name="Normal 5 2 3 2 3 4 2 3" xfId="23047"/>
    <cellStyle name="Normal 5 2 3 2 3 4 2 3 2" xfId="23048"/>
    <cellStyle name="Normal 5 2 3 2 3 4 2 4" xfId="23049"/>
    <cellStyle name="Normal 5 2 3 2 3 4 3" xfId="23050"/>
    <cellStyle name="Normal 5 2 3 2 3 4 3 2" xfId="23051"/>
    <cellStyle name="Normal 5 2 3 2 3 4 3 2 2" xfId="23052"/>
    <cellStyle name="Normal 5 2 3 2 3 4 3 3" xfId="23053"/>
    <cellStyle name="Normal 5 2 3 2 3 4 4" xfId="23054"/>
    <cellStyle name="Normal 5 2 3 2 3 4 4 2" xfId="23055"/>
    <cellStyle name="Normal 5 2 3 2 3 4 5" xfId="23056"/>
    <cellStyle name="Normal 5 2 3 2 3 5" xfId="23057"/>
    <cellStyle name="Normal 5 2 3 2 3 5 2" xfId="23058"/>
    <cellStyle name="Normal 5 2 3 2 3 5 2 2" xfId="23059"/>
    <cellStyle name="Normal 5 2 3 2 3 5 2 2 2" xfId="23060"/>
    <cellStyle name="Normal 5 2 3 2 3 5 2 2 2 2" xfId="23061"/>
    <cellStyle name="Normal 5 2 3 2 3 5 2 2 3" xfId="23062"/>
    <cellStyle name="Normal 5 2 3 2 3 5 2 3" xfId="23063"/>
    <cellStyle name="Normal 5 2 3 2 3 5 2 3 2" xfId="23064"/>
    <cellStyle name="Normal 5 2 3 2 3 5 2 4" xfId="23065"/>
    <cellStyle name="Normal 5 2 3 2 3 5 3" xfId="23066"/>
    <cellStyle name="Normal 5 2 3 2 3 5 3 2" xfId="23067"/>
    <cellStyle name="Normal 5 2 3 2 3 5 3 2 2" xfId="23068"/>
    <cellStyle name="Normal 5 2 3 2 3 5 3 3" xfId="23069"/>
    <cellStyle name="Normal 5 2 3 2 3 5 4" xfId="23070"/>
    <cellStyle name="Normal 5 2 3 2 3 5 4 2" xfId="23071"/>
    <cellStyle name="Normal 5 2 3 2 3 5 5" xfId="23072"/>
    <cellStyle name="Normal 5 2 3 2 3 6" xfId="23073"/>
    <cellStyle name="Normal 5 2 3 2 3 6 2" xfId="23074"/>
    <cellStyle name="Normal 5 2 3 2 3 6 2 2" xfId="23075"/>
    <cellStyle name="Normal 5 2 3 2 3 6 2 2 2" xfId="23076"/>
    <cellStyle name="Normal 5 2 3 2 3 6 2 3" xfId="23077"/>
    <cellStyle name="Normal 5 2 3 2 3 6 3" xfId="23078"/>
    <cellStyle name="Normal 5 2 3 2 3 6 3 2" xfId="23079"/>
    <cellStyle name="Normal 5 2 3 2 3 6 4" xfId="23080"/>
    <cellStyle name="Normal 5 2 3 2 3 7" xfId="23081"/>
    <cellStyle name="Normal 5 2 3 2 3 7 2" xfId="23082"/>
    <cellStyle name="Normal 5 2 3 2 3 7 2 2" xfId="23083"/>
    <cellStyle name="Normal 5 2 3 2 3 7 3" xfId="23084"/>
    <cellStyle name="Normal 5 2 3 2 3 8" xfId="23085"/>
    <cellStyle name="Normal 5 2 3 2 3 8 2" xfId="23086"/>
    <cellStyle name="Normal 5 2 3 2 3 9" xfId="23087"/>
    <cellStyle name="Normal 5 2 3 2 3 9 2" xfId="23088"/>
    <cellStyle name="Normal 5 2 3 2 4" xfId="23089"/>
    <cellStyle name="Normal 5 2 3 2 4 2" xfId="23090"/>
    <cellStyle name="Normal 5 2 3 2 4 2 2" xfId="23091"/>
    <cellStyle name="Normal 5 2 3 2 4 2 2 2" xfId="23092"/>
    <cellStyle name="Normal 5 2 3 2 4 2 2 2 2" xfId="23093"/>
    <cellStyle name="Normal 5 2 3 2 4 2 2 2 2 2" xfId="23094"/>
    <cellStyle name="Normal 5 2 3 2 4 2 2 2 3" xfId="23095"/>
    <cellStyle name="Normal 5 2 3 2 4 2 2 3" xfId="23096"/>
    <cellStyle name="Normal 5 2 3 2 4 2 2 3 2" xfId="23097"/>
    <cellStyle name="Normal 5 2 3 2 4 2 2 4" xfId="23098"/>
    <cellStyle name="Normal 5 2 3 2 4 2 3" xfId="23099"/>
    <cellStyle name="Normal 5 2 3 2 4 2 3 2" xfId="23100"/>
    <cellStyle name="Normal 5 2 3 2 4 2 3 2 2" xfId="23101"/>
    <cellStyle name="Normal 5 2 3 2 4 2 3 3" xfId="23102"/>
    <cellStyle name="Normal 5 2 3 2 4 2 4" xfId="23103"/>
    <cellStyle name="Normal 5 2 3 2 4 2 4 2" xfId="23104"/>
    <cellStyle name="Normal 5 2 3 2 4 2 5" xfId="23105"/>
    <cellStyle name="Normal 5 2 3 2 4 3" xfId="23106"/>
    <cellStyle name="Normal 5 2 3 2 4 3 2" xfId="23107"/>
    <cellStyle name="Normal 5 2 3 2 4 3 2 2" xfId="23108"/>
    <cellStyle name="Normal 5 2 3 2 4 3 2 2 2" xfId="23109"/>
    <cellStyle name="Normal 5 2 3 2 4 3 2 2 2 2" xfId="23110"/>
    <cellStyle name="Normal 5 2 3 2 4 3 2 2 3" xfId="23111"/>
    <cellStyle name="Normal 5 2 3 2 4 3 2 3" xfId="23112"/>
    <cellStyle name="Normal 5 2 3 2 4 3 2 3 2" xfId="23113"/>
    <cellStyle name="Normal 5 2 3 2 4 3 2 4" xfId="23114"/>
    <cellStyle name="Normal 5 2 3 2 4 3 3" xfId="23115"/>
    <cellStyle name="Normal 5 2 3 2 4 3 3 2" xfId="23116"/>
    <cellStyle name="Normal 5 2 3 2 4 3 3 2 2" xfId="23117"/>
    <cellStyle name="Normal 5 2 3 2 4 3 3 3" xfId="23118"/>
    <cellStyle name="Normal 5 2 3 2 4 3 4" xfId="23119"/>
    <cellStyle name="Normal 5 2 3 2 4 3 4 2" xfId="23120"/>
    <cellStyle name="Normal 5 2 3 2 4 3 5" xfId="23121"/>
    <cellStyle name="Normal 5 2 3 2 4 4" xfId="23122"/>
    <cellStyle name="Normal 5 2 3 2 4 4 2" xfId="23123"/>
    <cellStyle name="Normal 5 2 3 2 4 4 2 2" xfId="23124"/>
    <cellStyle name="Normal 5 2 3 2 4 4 2 2 2" xfId="23125"/>
    <cellStyle name="Normal 5 2 3 2 4 4 2 3" xfId="23126"/>
    <cellStyle name="Normal 5 2 3 2 4 4 3" xfId="23127"/>
    <cellStyle name="Normal 5 2 3 2 4 4 3 2" xfId="23128"/>
    <cellStyle name="Normal 5 2 3 2 4 4 4" xfId="23129"/>
    <cellStyle name="Normal 5 2 3 2 4 5" xfId="23130"/>
    <cellStyle name="Normal 5 2 3 2 4 5 2" xfId="23131"/>
    <cellStyle name="Normal 5 2 3 2 4 5 2 2" xfId="23132"/>
    <cellStyle name="Normal 5 2 3 2 4 5 3" xfId="23133"/>
    <cellStyle name="Normal 5 2 3 2 4 6" xfId="23134"/>
    <cellStyle name="Normal 5 2 3 2 4 6 2" xfId="23135"/>
    <cellStyle name="Normal 5 2 3 2 4 7" xfId="23136"/>
    <cellStyle name="Normal 5 2 3 2 4 8" xfId="29386"/>
    <cellStyle name="Normal 5 2 3 2 5" xfId="23137"/>
    <cellStyle name="Normal 5 2 3 2 5 2" xfId="23138"/>
    <cellStyle name="Normal 5 2 3 2 5 2 2" xfId="23139"/>
    <cellStyle name="Normal 5 2 3 2 5 2 2 2" xfId="23140"/>
    <cellStyle name="Normal 5 2 3 2 5 2 2 2 2" xfId="23141"/>
    <cellStyle name="Normal 5 2 3 2 5 2 2 3" xfId="23142"/>
    <cellStyle name="Normal 5 2 3 2 5 2 3" xfId="23143"/>
    <cellStyle name="Normal 5 2 3 2 5 2 3 2" xfId="23144"/>
    <cellStyle name="Normal 5 2 3 2 5 2 4" xfId="23145"/>
    <cellStyle name="Normal 5 2 3 2 5 3" xfId="23146"/>
    <cellStyle name="Normal 5 2 3 2 5 3 2" xfId="23147"/>
    <cellStyle name="Normal 5 2 3 2 5 3 2 2" xfId="23148"/>
    <cellStyle name="Normal 5 2 3 2 5 3 3" xfId="23149"/>
    <cellStyle name="Normal 5 2 3 2 5 4" xfId="23150"/>
    <cellStyle name="Normal 5 2 3 2 5 4 2" xfId="23151"/>
    <cellStyle name="Normal 5 2 3 2 5 5" xfId="23152"/>
    <cellStyle name="Normal 5 2 3 2 6" xfId="23153"/>
    <cellStyle name="Normal 5 2 3 2 6 2" xfId="23154"/>
    <cellStyle name="Normal 5 2 3 2 6 2 2" xfId="23155"/>
    <cellStyle name="Normal 5 2 3 2 6 2 2 2" xfId="23156"/>
    <cellStyle name="Normal 5 2 3 2 6 2 2 2 2" xfId="23157"/>
    <cellStyle name="Normal 5 2 3 2 6 2 2 3" xfId="23158"/>
    <cellStyle name="Normal 5 2 3 2 6 2 3" xfId="23159"/>
    <cellStyle name="Normal 5 2 3 2 6 2 3 2" xfId="23160"/>
    <cellStyle name="Normal 5 2 3 2 6 2 4" xfId="23161"/>
    <cellStyle name="Normal 5 2 3 2 6 3" xfId="23162"/>
    <cellStyle name="Normal 5 2 3 2 6 3 2" xfId="23163"/>
    <cellStyle name="Normal 5 2 3 2 6 3 2 2" xfId="23164"/>
    <cellStyle name="Normal 5 2 3 2 6 3 3" xfId="23165"/>
    <cellStyle name="Normal 5 2 3 2 6 4" xfId="23166"/>
    <cellStyle name="Normal 5 2 3 2 6 4 2" xfId="23167"/>
    <cellStyle name="Normal 5 2 3 2 6 5" xfId="23168"/>
    <cellStyle name="Normal 5 2 3 2 7" xfId="23169"/>
    <cellStyle name="Normal 5 2 3 2 7 2" xfId="23170"/>
    <cellStyle name="Normal 5 2 3 2 7 2 2" xfId="23171"/>
    <cellStyle name="Normal 5 2 3 2 7 2 2 2" xfId="23172"/>
    <cellStyle name="Normal 5 2 3 2 7 2 2 2 2" xfId="23173"/>
    <cellStyle name="Normal 5 2 3 2 7 2 2 3" xfId="23174"/>
    <cellStyle name="Normal 5 2 3 2 7 2 3" xfId="23175"/>
    <cellStyle name="Normal 5 2 3 2 7 2 3 2" xfId="23176"/>
    <cellStyle name="Normal 5 2 3 2 7 2 4" xfId="23177"/>
    <cellStyle name="Normal 5 2 3 2 7 3" xfId="23178"/>
    <cellStyle name="Normal 5 2 3 2 7 3 2" xfId="23179"/>
    <cellStyle name="Normal 5 2 3 2 7 3 2 2" xfId="23180"/>
    <cellStyle name="Normal 5 2 3 2 7 3 3" xfId="23181"/>
    <cellStyle name="Normal 5 2 3 2 7 4" xfId="23182"/>
    <cellStyle name="Normal 5 2 3 2 7 4 2" xfId="23183"/>
    <cellStyle name="Normal 5 2 3 2 7 5" xfId="23184"/>
    <cellStyle name="Normal 5 2 3 2 8" xfId="23185"/>
    <cellStyle name="Normal 5 2 3 2 8 2" xfId="23186"/>
    <cellStyle name="Normal 5 2 3 2 8 2 2" xfId="23187"/>
    <cellStyle name="Normal 5 2 3 2 8 2 2 2" xfId="23188"/>
    <cellStyle name="Normal 5 2 3 2 8 2 3" xfId="23189"/>
    <cellStyle name="Normal 5 2 3 2 8 3" xfId="23190"/>
    <cellStyle name="Normal 5 2 3 2 8 3 2" xfId="23191"/>
    <cellStyle name="Normal 5 2 3 2 8 4" xfId="23192"/>
    <cellStyle name="Normal 5 2 3 2 9" xfId="23193"/>
    <cellStyle name="Normal 5 2 3 2 9 2" xfId="23194"/>
    <cellStyle name="Normal 5 2 3 2 9 2 2" xfId="23195"/>
    <cellStyle name="Normal 5 2 3 2 9 3" xfId="23196"/>
    <cellStyle name="Normal 5 2 3 3" xfId="23197"/>
    <cellStyle name="Normal 5 2 3 3 10" xfId="23198"/>
    <cellStyle name="Normal 5 2 3 3 10 2" xfId="23199"/>
    <cellStyle name="Normal 5 2 3 3 11" xfId="23200"/>
    <cellStyle name="Normal 5 2 3 3 12" xfId="29387"/>
    <cellStyle name="Normal 5 2 3 3 2" xfId="23201"/>
    <cellStyle name="Normal 5 2 3 3 2 10" xfId="23202"/>
    <cellStyle name="Normal 5 2 3 3 2 11" xfId="29388"/>
    <cellStyle name="Normal 5 2 3 3 2 2" xfId="23203"/>
    <cellStyle name="Normal 5 2 3 3 2 2 2" xfId="23204"/>
    <cellStyle name="Normal 5 2 3 3 2 2 2 2" xfId="23205"/>
    <cellStyle name="Normal 5 2 3 3 2 2 2 2 2" xfId="23206"/>
    <cellStyle name="Normal 5 2 3 3 2 2 2 2 2 2" xfId="23207"/>
    <cellStyle name="Normal 5 2 3 3 2 2 2 2 2 2 2" xfId="23208"/>
    <cellStyle name="Normal 5 2 3 3 2 2 2 2 2 3" xfId="23209"/>
    <cellStyle name="Normal 5 2 3 3 2 2 2 2 3" xfId="23210"/>
    <cellStyle name="Normal 5 2 3 3 2 2 2 2 3 2" xfId="23211"/>
    <cellStyle name="Normal 5 2 3 3 2 2 2 2 4" xfId="23212"/>
    <cellStyle name="Normal 5 2 3 3 2 2 2 3" xfId="23213"/>
    <cellStyle name="Normal 5 2 3 3 2 2 2 3 2" xfId="23214"/>
    <cellStyle name="Normal 5 2 3 3 2 2 2 3 2 2" xfId="23215"/>
    <cellStyle name="Normal 5 2 3 3 2 2 2 3 3" xfId="23216"/>
    <cellStyle name="Normal 5 2 3 3 2 2 2 4" xfId="23217"/>
    <cellStyle name="Normal 5 2 3 3 2 2 2 4 2" xfId="23218"/>
    <cellStyle name="Normal 5 2 3 3 2 2 2 5" xfId="23219"/>
    <cellStyle name="Normal 5 2 3 3 2 2 3" xfId="23220"/>
    <cellStyle name="Normal 5 2 3 3 2 2 3 2" xfId="23221"/>
    <cellStyle name="Normal 5 2 3 3 2 2 3 2 2" xfId="23222"/>
    <cellStyle name="Normal 5 2 3 3 2 2 3 2 2 2" xfId="23223"/>
    <cellStyle name="Normal 5 2 3 3 2 2 3 2 2 2 2" xfId="23224"/>
    <cellStyle name="Normal 5 2 3 3 2 2 3 2 2 3" xfId="23225"/>
    <cellStyle name="Normal 5 2 3 3 2 2 3 2 3" xfId="23226"/>
    <cellStyle name="Normal 5 2 3 3 2 2 3 2 3 2" xfId="23227"/>
    <cellStyle name="Normal 5 2 3 3 2 2 3 2 4" xfId="23228"/>
    <cellStyle name="Normal 5 2 3 3 2 2 3 3" xfId="23229"/>
    <cellStyle name="Normal 5 2 3 3 2 2 3 3 2" xfId="23230"/>
    <cellStyle name="Normal 5 2 3 3 2 2 3 3 2 2" xfId="23231"/>
    <cellStyle name="Normal 5 2 3 3 2 2 3 3 3" xfId="23232"/>
    <cellStyle name="Normal 5 2 3 3 2 2 3 4" xfId="23233"/>
    <cellStyle name="Normal 5 2 3 3 2 2 3 4 2" xfId="23234"/>
    <cellStyle name="Normal 5 2 3 3 2 2 3 5" xfId="23235"/>
    <cellStyle name="Normal 5 2 3 3 2 2 4" xfId="23236"/>
    <cellStyle name="Normal 5 2 3 3 2 2 4 2" xfId="23237"/>
    <cellStyle name="Normal 5 2 3 3 2 2 4 2 2" xfId="23238"/>
    <cellStyle name="Normal 5 2 3 3 2 2 4 2 2 2" xfId="23239"/>
    <cellStyle name="Normal 5 2 3 3 2 2 4 2 3" xfId="23240"/>
    <cellStyle name="Normal 5 2 3 3 2 2 4 3" xfId="23241"/>
    <cellStyle name="Normal 5 2 3 3 2 2 4 3 2" xfId="23242"/>
    <cellStyle name="Normal 5 2 3 3 2 2 4 4" xfId="23243"/>
    <cellStyle name="Normal 5 2 3 3 2 2 5" xfId="23244"/>
    <cellStyle name="Normal 5 2 3 3 2 2 5 2" xfId="23245"/>
    <cellStyle name="Normal 5 2 3 3 2 2 5 2 2" xfId="23246"/>
    <cellStyle name="Normal 5 2 3 3 2 2 5 3" xfId="23247"/>
    <cellStyle name="Normal 5 2 3 3 2 2 6" xfId="23248"/>
    <cellStyle name="Normal 5 2 3 3 2 2 6 2" xfId="23249"/>
    <cellStyle name="Normal 5 2 3 3 2 2 7" xfId="23250"/>
    <cellStyle name="Normal 5 2 3 3 2 2 8" xfId="29389"/>
    <cellStyle name="Normal 5 2 3 3 2 3" xfId="23251"/>
    <cellStyle name="Normal 5 2 3 3 2 3 2" xfId="23252"/>
    <cellStyle name="Normal 5 2 3 3 2 3 2 2" xfId="23253"/>
    <cellStyle name="Normal 5 2 3 3 2 3 2 2 2" xfId="23254"/>
    <cellStyle name="Normal 5 2 3 3 2 3 2 2 2 2" xfId="23255"/>
    <cellStyle name="Normal 5 2 3 3 2 3 2 2 3" xfId="23256"/>
    <cellStyle name="Normal 5 2 3 3 2 3 2 3" xfId="23257"/>
    <cellStyle name="Normal 5 2 3 3 2 3 2 3 2" xfId="23258"/>
    <cellStyle name="Normal 5 2 3 3 2 3 2 4" xfId="23259"/>
    <cellStyle name="Normal 5 2 3 3 2 3 3" xfId="23260"/>
    <cellStyle name="Normal 5 2 3 3 2 3 3 2" xfId="23261"/>
    <cellStyle name="Normal 5 2 3 3 2 3 3 2 2" xfId="23262"/>
    <cellStyle name="Normal 5 2 3 3 2 3 3 3" xfId="23263"/>
    <cellStyle name="Normal 5 2 3 3 2 3 4" xfId="23264"/>
    <cellStyle name="Normal 5 2 3 3 2 3 4 2" xfId="23265"/>
    <cellStyle name="Normal 5 2 3 3 2 3 5" xfId="23266"/>
    <cellStyle name="Normal 5 2 3 3 2 4" xfId="23267"/>
    <cellStyle name="Normal 5 2 3 3 2 4 2" xfId="23268"/>
    <cellStyle name="Normal 5 2 3 3 2 4 2 2" xfId="23269"/>
    <cellStyle name="Normal 5 2 3 3 2 4 2 2 2" xfId="23270"/>
    <cellStyle name="Normal 5 2 3 3 2 4 2 2 2 2" xfId="23271"/>
    <cellStyle name="Normal 5 2 3 3 2 4 2 2 3" xfId="23272"/>
    <cellStyle name="Normal 5 2 3 3 2 4 2 3" xfId="23273"/>
    <cellStyle name="Normal 5 2 3 3 2 4 2 3 2" xfId="23274"/>
    <cellStyle name="Normal 5 2 3 3 2 4 2 4" xfId="23275"/>
    <cellStyle name="Normal 5 2 3 3 2 4 3" xfId="23276"/>
    <cellStyle name="Normal 5 2 3 3 2 4 3 2" xfId="23277"/>
    <cellStyle name="Normal 5 2 3 3 2 4 3 2 2" xfId="23278"/>
    <cellStyle name="Normal 5 2 3 3 2 4 3 3" xfId="23279"/>
    <cellStyle name="Normal 5 2 3 3 2 4 4" xfId="23280"/>
    <cellStyle name="Normal 5 2 3 3 2 4 4 2" xfId="23281"/>
    <cellStyle name="Normal 5 2 3 3 2 4 5" xfId="23282"/>
    <cellStyle name="Normal 5 2 3 3 2 5" xfId="23283"/>
    <cellStyle name="Normal 5 2 3 3 2 5 2" xfId="23284"/>
    <cellStyle name="Normal 5 2 3 3 2 5 2 2" xfId="23285"/>
    <cellStyle name="Normal 5 2 3 3 2 5 2 2 2" xfId="23286"/>
    <cellStyle name="Normal 5 2 3 3 2 5 2 2 2 2" xfId="23287"/>
    <cellStyle name="Normal 5 2 3 3 2 5 2 2 3" xfId="23288"/>
    <cellStyle name="Normal 5 2 3 3 2 5 2 3" xfId="23289"/>
    <cellStyle name="Normal 5 2 3 3 2 5 2 3 2" xfId="23290"/>
    <cellStyle name="Normal 5 2 3 3 2 5 2 4" xfId="23291"/>
    <cellStyle name="Normal 5 2 3 3 2 5 3" xfId="23292"/>
    <cellStyle name="Normal 5 2 3 3 2 5 3 2" xfId="23293"/>
    <cellStyle name="Normal 5 2 3 3 2 5 3 2 2" xfId="23294"/>
    <cellStyle name="Normal 5 2 3 3 2 5 3 3" xfId="23295"/>
    <cellStyle name="Normal 5 2 3 3 2 5 4" xfId="23296"/>
    <cellStyle name="Normal 5 2 3 3 2 5 4 2" xfId="23297"/>
    <cellStyle name="Normal 5 2 3 3 2 5 5" xfId="23298"/>
    <cellStyle name="Normal 5 2 3 3 2 6" xfId="23299"/>
    <cellStyle name="Normal 5 2 3 3 2 6 2" xfId="23300"/>
    <cellStyle name="Normal 5 2 3 3 2 6 2 2" xfId="23301"/>
    <cellStyle name="Normal 5 2 3 3 2 6 2 2 2" xfId="23302"/>
    <cellStyle name="Normal 5 2 3 3 2 6 2 3" xfId="23303"/>
    <cellStyle name="Normal 5 2 3 3 2 6 3" xfId="23304"/>
    <cellStyle name="Normal 5 2 3 3 2 6 3 2" xfId="23305"/>
    <cellStyle name="Normal 5 2 3 3 2 6 4" xfId="23306"/>
    <cellStyle name="Normal 5 2 3 3 2 7" xfId="23307"/>
    <cellStyle name="Normal 5 2 3 3 2 7 2" xfId="23308"/>
    <cellStyle name="Normal 5 2 3 3 2 7 2 2" xfId="23309"/>
    <cellStyle name="Normal 5 2 3 3 2 7 3" xfId="23310"/>
    <cellStyle name="Normal 5 2 3 3 2 8" xfId="23311"/>
    <cellStyle name="Normal 5 2 3 3 2 8 2" xfId="23312"/>
    <cellStyle name="Normal 5 2 3 3 2 9" xfId="23313"/>
    <cellStyle name="Normal 5 2 3 3 2 9 2" xfId="23314"/>
    <cellStyle name="Normal 5 2 3 3 3" xfId="23315"/>
    <cellStyle name="Normal 5 2 3 3 3 2" xfId="23316"/>
    <cellStyle name="Normal 5 2 3 3 3 2 2" xfId="23317"/>
    <cellStyle name="Normal 5 2 3 3 3 2 2 2" xfId="23318"/>
    <cellStyle name="Normal 5 2 3 3 3 2 2 2 2" xfId="23319"/>
    <cellStyle name="Normal 5 2 3 3 3 2 2 2 2 2" xfId="23320"/>
    <cellStyle name="Normal 5 2 3 3 3 2 2 2 3" xfId="23321"/>
    <cellStyle name="Normal 5 2 3 3 3 2 2 3" xfId="23322"/>
    <cellStyle name="Normal 5 2 3 3 3 2 2 3 2" xfId="23323"/>
    <cellStyle name="Normal 5 2 3 3 3 2 2 4" xfId="23324"/>
    <cellStyle name="Normal 5 2 3 3 3 2 3" xfId="23325"/>
    <cellStyle name="Normal 5 2 3 3 3 2 3 2" xfId="23326"/>
    <cellStyle name="Normal 5 2 3 3 3 2 3 2 2" xfId="23327"/>
    <cellStyle name="Normal 5 2 3 3 3 2 3 3" xfId="23328"/>
    <cellStyle name="Normal 5 2 3 3 3 2 4" xfId="23329"/>
    <cellStyle name="Normal 5 2 3 3 3 2 4 2" xfId="23330"/>
    <cellStyle name="Normal 5 2 3 3 3 2 5" xfId="23331"/>
    <cellStyle name="Normal 5 2 3 3 3 3" xfId="23332"/>
    <cellStyle name="Normal 5 2 3 3 3 3 2" xfId="23333"/>
    <cellStyle name="Normal 5 2 3 3 3 3 2 2" xfId="23334"/>
    <cellStyle name="Normal 5 2 3 3 3 3 2 2 2" xfId="23335"/>
    <cellStyle name="Normal 5 2 3 3 3 3 2 2 2 2" xfId="23336"/>
    <cellStyle name="Normal 5 2 3 3 3 3 2 2 3" xfId="23337"/>
    <cellStyle name="Normal 5 2 3 3 3 3 2 3" xfId="23338"/>
    <cellStyle name="Normal 5 2 3 3 3 3 2 3 2" xfId="23339"/>
    <cellStyle name="Normal 5 2 3 3 3 3 2 4" xfId="23340"/>
    <cellStyle name="Normal 5 2 3 3 3 3 3" xfId="23341"/>
    <cellStyle name="Normal 5 2 3 3 3 3 3 2" xfId="23342"/>
    <cellStyle name="Normal 5 2 3 3 3 3 3 2 2" xfId="23343"/>
    <cellStyle name="Normal 5 2 3 3 3 3 3 3" xfId="23344"/>
    <cellStyle name="Normal 5 2 3 3 3 3 4" xfId="23345"/>
    <cellStyle name="Normal 5 2 3 3 3 3 4 2" xfId="23346"/>
    <cellStyle name="Normal 5 2 3 3 3 3 5" xfId="23347"/>
    <cellStyle name="Normal 5 2 3 3 3 4" xfId="23348"/>
    <cellStyle name="Normal 5 2 3 3 3 4 2" xfId="23349"/>
    <cellStyle name="Normal 5 2 3 3 3 4 2 2" xfId="23350"/>
    <cellStyle name="Normal 5 2 3 3 3 4 2 2 2" xfId="23351"/>
    <cellStyle name="Normal 5 2 3 3 3 4 2 3" xfId="23352"/>
    <cellStyle name="Normal 5 2 3 3 3 4 3" xfId="23353"/>
    <cellStyle name="Normal 5 2 3 3 3 4 3 2" xfId="23354"/>
    <cellStyle name="Normal 5 2 3 3 3 4 4" xfId="23355"/>
    <cellStyle name="Normal 5 2 3 3 3 5" xfId="23356"/>
    <cellStyle name="Normal 5 2 3 3 3 5 2" xfId="23357"/>
    <cellStyle name="Normal 5 2 3 3 3 5 2 2" xfId="23358"/>
    <cellStyle name="Normal 5 2 3 3 3 5 3" xfId="23359"/>
    <cellStyle name="Normal 5 2 3 3 3 6" xfId="23360"/>
    <cellStyle name="Normal 5 2 3 3 3 6 2" xfId="23361"/>
    <cellStyle name="Normal 5 2 3 3 3 7" xfId="23362"/>
    <cellStyle name="Normal 5 2 3 3 3 8" xfId="29390"/>
    <cellStyle name="Normal 5 2 3 3 4" xfId="23363"/>
    <cellStyle name="Normal 5 2 3 3 4 2" xfId="23364"/>
    <cellStyle name="Normal 5 2 3 3 4 2 2" xfId="23365"/>
    <cellStyle name="Normal 5 2 3 3 4 2 2 2" xfId="23366"/>
    <cellStyle name="Normal 5 2 3 3 4 2 2 2 2" xfId="23367"/>
    <cellStyle name="Normal 5 2 3 3 4 2 2 3" xfId="23368"/>
    <cellStyle name="Normal 5 2 3 3 4 2 3" xfId="23369"/>
    <cellStyle name="Normal 5 2 3 3 4 2 3 2" xfId="23370"/>
    <cellStyle name="Normal 5 2 3 3 4 2 4" xfId="23371"/>
    <cellStyle name="Normal 5 2 3 3 4 3" xfId="23372"/>
    <cellStyle name="Normal 5 2 3 3 4 3 2" xfId="23373"/>
    <cellStyle name="Normal 5 2 3 3 4 3 2 2" xfId="23374"/>
    <cellStyle name="Normal 5 2 3 3 4 3 3" xfId="23375"/>
    <cellStyle name="Normal 5 2 3 3 4 4" xfId="23376"/>
    <cellStyle name="Normal 5 2 3 3 4 4 2" xfId="23377"/>
    <cellStyle name="Normal 5 2 3 3 4 5" xfId="23378"/>
    <cellStyle name="Normal 5 2 3 3 5" xfId="23379"/>
    <cellStyle name="Normal 5 2 3 3 5 2" xfId="23380"/>
    <cellStyle name="Normal 5 2 3 3 5 2 2" xfId="23381"/>
    <cellStyle name="Normal 5 2 3 3 5 2 2 2" xfId="23382"/>
    <cellStyle name="Normal 5 2 3 3 5 2 2 2 2" xfId="23383"/>
    <cellStyle name="Normal 5 2 3 3 5 2 2 3" xfId="23384"/>
    <cellStyle name="Normal 5 2 3 3 5 2 3" xfId="23385"/>
    <cellStyle name="Normal 5 2 3 3 5 2 3 2" xfId="23386"/>
    <cellStyle name="Normal 5 2 3 3 5 2 4" xfId="23387"/>
    <cellStyle name="Normal 5 2 3 3 5 3" xfId="23388"/>
    <cellStyle name="Normal 5 2 3 3 5 3 2" xfId="23389"/>
    <cellStyle name="Normal 5 2 3 3 5 3 2 2" xfId="23390"/>
    <cellStyle name="Normal 5 2 3 3 5 3 3" xfId="23391"/>
    <cellStyle name="Normal 5 2 3 3 5 4" xfId="23392"/>
    <cellStyle name="Normal 5 2 3 3 5 4 2" xfId="23393"/>
    <cellStyle name="Normal 5 2 3 3 5 5" xfId="23394"/>
    <cellStyle name="Normal 5 2 3 3 6" xfId="23395"/>
    <cellStyle name="Normal 5 2 3 3 6 2" xfId="23396"/>
    <cellStyle name="Normal 5 2 3 3 6 2 2" xfId="23397"/>
    <cellStyle name="Normal 5 2 3 3 6 2 2 2" xfId="23398"/>
    <cellStyle name="Normal 5 2 3 3 6 2 2 2 2" xfId="23399"/>
    <cellStyle name="Normal 5 2 3 3 6 2 2 3" xfId="23400"/>
    <cellStyle name="Normal 5 2 3 3 6 2 3" xfId="23401"/>
    <cellStyle name="Normal 5 2 3 3 6 2 3 2" xfId="23402"/>
    <cellStyle name="Normal 5 2 3 3 6 2 4" xfId="23403"/>
    <cellStyle name="Normal 5 2 3 3 6 3" xfId="23404"/>
    <cellStyle name="Normal 5 2 3 3 6 3 2" xfId="23405"/>
    <cellStyle name="Normal 5 2 3 3 6 3 2 2" xfId="23406"/>
    <cellStyle name="Normal 5 2 3 3 6 3 3" xfId="23407"/>
    <cellStyle name="Normal 5 2 3 3 6 4" xfId="23408"/>
    <cellStyle name="Normal 5 2 3 3 6 4 2" xfId="23409"/>
    <cellStyle name="Normal 5 2 3 3 6 5" xfId="23410"/>
    <cellStyle name="Normal 5 2 3 3 7" xfId="23411"/>
    <cellStyle name="Normal 5 2 3 3 7 2" xfId="23412"/>
    <cellStyle name="Normal 5 2 3 3 7 2 2" xfId="23413"/>
    <cellStyle name="Normal 5 2 3 3 7 2 2 2" xfId="23414"/>
    <cellStyle name="Normal 5 2 3 3 7 2 3" xfId="23415"/>
    <cellStyle name="Normal 5 2 3 3 7 3" xfId="23416"/>
    <cellStyle name="Normal 5 2 3 3 7 3 2" xfId="23417"/>
    <cellStyle name="Normal 5 2 3 3 7 4" xfId="23418"/>
    <cellStyle name="Normal 5 2 3 3 8" xfId="23419"/>
    <cellStyle name="Normal 5 2 3 3 8 2" xfId="23420"/>
    <cellStyle name="Normal 5 2 3 3 8 2 2" xfId="23421"/>
    <cellStyle name="Normal 5 2 3 3 8 3" xfId="23422"/>
    <cellStyle name="Normal 5 2 3 3 9" xfId="23423"/>
    <cellStyle name="Normal 5 2 3 3 9 2" xfId="23424"/>
    <cellStyle name="Normal 5 2 3 4" xfId="23425"/>
    <cellStyle name="Normal 5 2 3 4 10" xfId="23426"/>
    <cellStyle name="Normal 5 2 3 4 11" xfId="29391"/>
    <cellStyle name="Normal 5 2 3 4 2" xfId="23427"/>
    <cellStyle name="Normal 5 2 3 4 2 2" xfId="23428"/>
    <cellStyle name="Normal 5 2 3 4 2 2 2" xfId="23429"/>
    <cellStyle name="Normal 5 2 3 4 2 2 2 2" xfId="23430"/>
    <cellStyle name="Normal 5 2 3 4 2 2 2 2 2" xfId="23431"/>
    <cellStyle name="Normal 5 2 3 4 2 2 2 2 2 2" xfId="23432"/>
    <cellStyle name="Normal 5 2 3 4 2 2 2 2 3" xfId="23433"/>
    <cellStyle name="Normal 5 2 3 4 2 2 2 3" xfId="23434"/>
    <cellStyle name="Normal 5 2 3 4 2 2 2 3 2" xfId="23435"/>
    <cellStyle name="Normal 5 2 3 4 2 2 2 4" xfId="23436"/>
    <cellStyle name="Normal 5 2 3 4 2 2 3" xfId="23437"/>
    <cellStyle name="Normal 5 2 3 4 2 2 3 2" xfId="23438"/>
    <cellStyle name="Normal 5 2 3 4 2 2 3 2 2" xfId="23439"/>
    <cellStyle name="Normal 5 2 3 4 2 2 3 3" xfId="23440"/>
    <cellStyle name="Normal 5 2 3 4 2 2 4" xfId="23441"/>
    <cellStyle name="Normal 5 2 3 4 2 2 4 2" xfId="23442"/>
    <cellStyle name="Normal 5 2 3 4 2 2 5" xfId="23443"/>
    <cellStyle name="Normal 5 2 3 4 2 3" xfId="23444"/>
    <cellStyle name="Normal 5 2 3 4 2 3 2" xfId="23445"/>
    <cellStyle name="Normal 5 2 3 4 2 3 2 2" xfId="23446"/>
    <cellStyle name="Normal 5 2 3 4 2 3 2 2 2" xfId="23447"/>
    <cellStyle name="Normal 5 2 3 4 2 3 2 2 2 2" xfId="23448"/>
    <cellStyle name="Normal 5 2 3 4 2 3 2 2 3" xfId="23449"/>
    <cellStyle name="Normal 5 2 3 4 2 3 2 3" xfId="23450"/>
    <cellStyle name="Normal 5 2 3 4 2 3 2 3 2" xfId="23451"/>
    <cellStyle name="Normal 5 2 3 4 2 3 2 4" xfId="23452"/>
    <cellStyle name="Normal 5 2 3 4 2 3 3" xfId="23453"/>
    <cellStyle name="Normal 5 2 3 4 2 3 3 2" xfId="23454"/>
    <cellStyle name="Normal 5 2 3 4 2 3 3 2 2" xfId="23455"/>
    <cellStyle name="Normal 5 2 3 4 2 3 3 3" xfId="23456"/>
    <cellStyle name="Normal 5 2 3 4 2 3 4" xfId="23457"/>
    <cellStyle name="Normal 5 2 3 4 2 3 4 2" xfId="23458"/>
    <cellStyle name="Normal 5 2 3 4 2 3 5" xfId="23459"/>
    <cellStyle name="Normal 5 2 3 4 2 4" xfId="23460"/>
    <cellStyle name="Normal 5 2 3 4 2 4 2" xfId="23461"/>
    <cellStyle name="Normal 5 2 3 4 2 4 2 2" xfId="23462"/>
    <cellStyle name="Normal 5 2 3 4 2 4 2 2 2" xfId="23463"/>
    <cellStyle name="Normal 5 2 3 4 2 4 2 3" xfId="23464"/>
    <cellStyle name="Normal 5 2 3 4 2 4 3" xfId="23465"/>
    <cellStyle name="Normal 5 2 3 4 2 4 3 2" xfId="23466"/>
    <cellStyle name="Normal 5 2 3 4 2 4 4" xfId="23467"/>
    <cellStyle name="Normal 5 2 3 4 2 5" xfId="23468"/>
    <cellStyle name="Normal 5 2 3 4 2 5 2" xfId="23469"/>
    <cellStyle name="Normal 5 2 3 4 2 5 2 2" xfId="23470"/>
    <cellStyle name="Normal 5 2 3 4 2 5 3" xfId="23471"/>
    <cellStyle name="Normal 5 2 3 4 2 6" xfId="23472"/>
    <cellStyle name="Normal 5 2 3 4 2 6 2" xfId="23473"/>
    <cellStyle name="Normal 5 2 3 4 2 7" xfId="23474"/>
    <cellStyle name="Normal 5 2 3 4 2 8" xfId="29392"/>
    <cellStyle name="Normal 5 2 3 4 3" xfId="23475"/>
    <cellStyle name="Normal 5 2 3 4 3 2" xfId="23476"/>
    <cellStyle name="Normal 5 2 3 4 3 2 2" xfId="23477"/>
    <cellStyle name="Normal 5 2 3 4 3 2 2 2" xfId="23478"/>
    <cellStyle name="Normal 5 2 3 4 3 2 2 2 2" xfId="23479"/>
    <cellStyle name="Normal 5 2 3 4 3 2 2 3" xfId="23480"/>
    <cellStyle name="Normal 5 2 3 4 3 2 3" xfId="23481"/>
    <cellStyle name="Normal 5 2 3 4 3 2 3 2" xfId="23482"/>
    <cellStyle name="Normal 5 2 3 4 3 2 4" xfId="23483"/>
    <cellStyle name="Normal 5 2 3 4 3 3" xfId="23484"/>
    <cellStyle name="Normal 5 2 3 4 3 3 2" xfId="23485"/>
    <cellStyle name="Normal 5 2 3 4 3 3 2 2" xfId="23486"/>
    <cellStyle name="Normal 5 2 3 4 3 3 3" xfId="23487"/>
    <cellStyle name="Normal 5 2 3 4 3 4" xfId="23488"/>
    <cellStyle name="Normal 5 2 3 4 3 4 2" xfId="23489"/>
    <cellStyle name="Normal 5 2 3 4 3 5" xfId="23490"/>
    <cellStyle name="Normal 5 2 3 4 4" xfId="23491"/>
    <cellStyle name="Normal 5 2 3 4 4 2" xfId="23492"/>
    <cellStyle name="Normal 5 2 3 4 4 2 2" xfId="23493"/>
    <cellStyle name="Normal 5 2 3 4 4 2 2 2" xfId="23494"/>
    <cellStyle name="Normal 5 2 3 4 4 2 2 2 2" xfId="23495"/>
    <cellStyle name="Normal 5 2 3 4 4 2 2 3" xfId="23496"/>
    <cellStyle name="Normal 5 2 3 4 4 2 3" xfId="23497"/>
    <cellStyle name="Normal 5 2 3 4 4 2 3 2" xfId="23498"/>
    <cellStyle name="Normal 5 2 3 4 4 2 4" xfId="23499"/>
    <cellStyle name="Normal 5 2 3 4 4 3" xfId="23500"/>
    <cellStyle name="Normal 5 2 3 4 4 3 2" xfId="23501"/>
    <cellStyle name="Normal 5 2 3 4 4 3 2 2" xfId="23502"/>
    <cellStyle name="Normal 5 2 3 4 4 3 3" xfId="23503"/>
    <cellStyle name="Normal 5 2 3 4 4 4" xfId="23504"/>
    <cellStyle name="Normal 5 2 3 4 4 4 2" xfId="23505"/>
    <cellStyle name="Normal 5 2 3 4 4 5" xfId="23506"/>
    <cellStyle name="Normal 5 2 3 4 5" xfId="23507"/>
    <cellStyle name="Normal 5 2 3 4 5 2" xfId="23508"/>
    <cellStyle name="Normal 5 2 3 4 5 2 2" xfId="23509"/>
    <cellStyle name="Normal 5 2 3 4 5 2 2 2" xfId="23510"/>
    <cellStyle name="Normal 5 2 3 4 5 2 2 2 2" xfId="23511"/>
    <cellStyle name="Normal 5 2 3 4 5 2 2 3" xfId="23512"/>
    <cellStyle name="Normal 5 2 3 4 5 2 3" xfId="23513"/>
    <cellStyle name="Normal 5 2 3 4 5 2 3 2" xfId="23514"/>
    <cellStyle name="Normal 5 2 3 4 5 2 4" xfId="23515"/>
    <cellStyle name="Normal 5 2 3 4 5 3" xfId="23516"/>
    <cellStyle name="Normal 5 2 3 4 5 3 2" xfId="23517"/>
    <cellStyle name="Normal 5 2 3 4 5 3 2 2" xfId="23518"/>
    <cellStyle name="Normal 5 2 3 4 5 3 3" xfId="23519"/>
    <cellStyle name="Normal 5 2 3 4 5 4" xfId="23520"/>
    <cellStyle name="Normal 5 2 3 4 5 4 2" xfId="23521"/>
    <cellStyle name="Normal 5 2 3 4 5 5" xfId="23522"/>
    <cellStyle name="Normal 5 2 3 4 6" xfId="23523"/>
    <cellStyle name="Normal 5 2 3 4 6 2" xfId="23524"/>
    <cellStyle name="Normal 5 2 3 4 6 2 2" xfId="23525"/>
    <cellStyle name="Normal 5 2 3 4 6 2 2 2" xfId="23526"/>
    <cellStyle name="Normal 5 2 3 4 6 2 3" xfId="23527"/>
    <cellStyle name="Normal 5 2 3 4 6 3" xfId="23528"/>
    <cellStyle name="Normal 5 2 3 4 6 3 2" xfId="23529"/>
    <cellStyle name="Normal 5 2 3 4 6 4" xfId="23530"/>
    <cellStyle name="Normal 5 2 3 4 7" xfId="23531"/>
    <cellStyle name="Normal 5 2 3 4 7 2" xfId="23532"/>
    <cellStyle name="Normal 5 2 3 4 7 2 2" xfId="23533"/>
    <cellStyle name="Normal 5 2 3 4 7 3" xfId="23534"/>
    <cellStyle name="Normal 5 2 3 4 8" xfId="23535"/>
    <cellStyle name="Normal 5 2 3 4 8 2" xfId="23536"/>
    <cellStyle name="Normal 5 2 3 4 9" xfId="23537"/>
    <cellStyle name="Normal 5 2 3 4 9 2" xfId="23538"/>
    <cellStyle name="Normal 5 2 3 5" xfId="23539"/>
    <cellStyle name="Normal 5 2 3 5 10" xfId="23540"/>
    <cellStyle name="Normal 5 2 3 5 11" xfId="29393"/>
    <cellStyle name="Normal 5 2 3 5 2" xfId="23541"/>
    <cellStyle name="Normal 5 2 3 5 2 2" xfId="23542"/>
    <cellStyle name="Normal 5 2 3 5 2 2 2" xfId="23543"/>
    <cellStyle name="Normal 5 2 3 5 2 2 2 2" xfId="23544"/>
    <cellStyle name="Normal 5 2 3 5 2 2 2 2 2" xfId="23545"/>
    <cellStyle name="Normal 5 2 3 5 2 2 2 2 2 2" xfId="23546"/>
    <cellStyle name="Normal 5 2 3 5 2 2 2 2 3" xfId="23547"/>
    <cellStyle name="Normal 5 2 3 5 2 2 2 3" xfId="23548"/>
    <cellStyle name="Normal 5 2 3 5 2 2 2 3 2" xfId="23549"/>
    <cellStyle name="Normal 5 2 3 5 2 2 2 4" xfId="23550"/>
    <cellStyle name="Normal 5 2 3 5 2 2 3" xfId="23551"/>
    <cellStyle name="Normal 5 2 3 5 2 2 3 2" xfId="23552"/>
    <cellStyle name="Normal 5 2 3 5 2 2 3 2 2" xfId="23553"/>
    <cellStyle name="Normal 5 2 3 5 2 2 3 3" xfId="23554"/>
    <cellStyle name="Normal 5 2 3 5 2 2 4" xfId="23555"/>
    <cellStyle name="Normal 5 2 3 5 2 2 4 2" xfId="23556"/>
    <cellStyle name="Normal 5 2 3 5 2 2 5" xfId="23557"/>
    <cellStyle name="Normal 5 2 3 5 2 3" xfId="23558"/>
    <cellStyle name="Normal 5 2 3 5 2 3 2" xfId="23559"/>
    <cellStyle name="Normal 5 2 3 5 2 3 2 2" xfId="23560"/>
    <cellStyle name="Normal 5 2 3 5 2 3 2 2 2" xfId="23561"/>
    <cellStyle name="Normal 5 2 3 5 2 3 2 2 2 2" xfId="23562"/>
    <cellStyle name="Normal 5 2 3 5 2 3 2 2 3" xfId="23563"/>
    <cellStyle name="Normal 5 2 3 5 2 3 2 3" xfId="23564"/>
    <cellStyle name="Normal 5 2 3 5 2 3 2 3 2" xfId="23565"/>
    <cellStyle name="Normal 5 2 3 5 2 3 2 4" xfId="23566"/>
    <cellStyle name="Normal 5 2 3 5 2 3 3" xfId="23567"/>
    <cellStyle name="Normal 5 2 3 5 2 3 3 2" xfId="23568"/>
    <cellStyle name="Normal 5 2 3 5 2 3 3 2 2" xfId="23569"/>
    <cellStyle name="Normal 5 2 3 5 2 3 3 3" xfId="23570"/>
    <cellStyle name="Normal 5 2 3 5 2 3 4" xfId="23571"/>
    <cellStyle name="Normal 5 2 3 5 2 3 4 2" xfId="23572"/>
    <cellStyle name="Normal 5 2 3 5 2 3 5" xfId="23573"/>
    <cellStyle name="Normal 5 2 3 5 2 4" xfId="23574"/>
    <cellStyle name="Normal 5 2 3 5 2 4 2" xfId="23575"/>
    <cellStyle name="Normal 5 2 3 5 2 4 2 2" xfId="23576"/>
    <cellStyle name="Normal 5 2 3 5 2 4 2 2 2" xfId="23577"/>
    <cellStyle name="Normal 5 2 3 5 2 4 2 3" xfId="23578"/>
    <cellStyle name="Normal 5 2 3 5 2 4 3" xfId="23579"/>
    <cellStyle name="Normal 5 2 3 5 2 4 3 2" xfId="23580"/>
    <cellStyle name="Normal 5 2 3 5 2 4 4" xfId="23581"/>
    <cellStyle name="Normal 5 2 3 5 2 5" xfId="23582"/>
    <cellStyle name="Normal 5 2 3 5 2 5 2" xfId="23583"/>
    <cellStyle name="Normal 5 2 3 5 2 5 2 2" xfId="23584"/>
    <cellStyle name="Normal 5 2 3 5 2 5 3" xfId="23585"/>
    <cellStyle name="Normal 5 2 3 5 2 6" xfId="23586"/>
    <cellStyle name="Normal 5 2 3 5 2 6 2" xfId="23587"/>
    <cellStyle name="Normal 5 2 3 5 2 7" xfId="23588"/>
    <cellStyle name="Normal 5 2 3 5 2 8" xfId="29394"/>
    <cellStyle name="Normal 5 2 3 5 3" xfId="23589"/>
    <cellStyle name="Normal 5 2 3 5 3 2" xfId="23590"/>
    <cellStyle name="Normal 5 2 3 5 3 2 2" xfId="23591"/>
    <cellStyle name="Normal 5 2 3 5 3 2 2 2" xfId="23592"/>
    <cellStyle name="Normal 5 2 3 5 3 2 2 2 2" xfId="23593"/>
    <cellStyle name="Normal 5 2 3 5 3 2 2 3" xfId="23594"/>
    <cellStyle name="Normal 5 2 3 5 3 2 3" xfId="23595"/>
    <cellStyle name="Normal 5 2 3 5 3 2 3 2" xfId="23596"/>
    <cellStyle name="Normal 5 2 3 5 3 2 4" xfId="23597"/>
    <cellStyle name="Normal 5 2 3 5 3 3" xfId="23598"/>
    <cellStyle name="Normal 5 2 3 5 3 3 2" xfId="23599"/>
    <cellStyle name="Normal 5 2 3 5 3 3 2 2" xfId="23600"/>
    <cellStyle name="Normal 5 2 3 5 3 3 3" xfId="23601"/>
    <cellStyle name="Normal 5 2 3 5 3 4" xfId="23602"/>
    <cellStyle name="Normal 5 2 3 5 3 4 2" xfId="23603"/>
    <cellStyle name="Normal 5 2 3 5 3 5" xfId="23604"/>
    <cellStyle name="Normal 5 2 3 5 4" xfId="23605"/>
    <cellStyle name="Normal 5 2 3 5 4 2" xfId="23606"/>
    <cellStyle name="Normal 5 2 3 5 4 2 2" xfId="23607"/>
    <cellStyle name="Normal 5 2 3 5 4 2 2 2" xfId="23608"/>
    <cellStyle name="Normal 5 2 3 5 4 2 2 2 2" xfId="23609"/>
    <cellStyle name="Normal 5 2 3 5 4 2 2 3" xfId="23610"/>
    <cellStyle name="Normal 5 2 3 5 4 2 3" xfId="23611"/>
    <cellStyle name="Normal 5 2 3 5 4 2 3 2" xfId="23612"/>
    <cellStyle name="Normal 5 2 3 5 4 2 4" xfId="23613"/>
    <cellStyle name="Normal 5 2 3 5 4 3" xfId="23614"/>
    <cellStyle name="Normal 5 2 3 5 4 3 2" xfId="23615"/>
    <cellStyle name="Normal 5 2 3 5 4 3 2 2" xfId="23616"/>
    <cellStyle name="Normal 5 2 3 5 4 3 3" xfId="23617"/>
    <cellStyle name="Normal 5 2 3 5 4 4" xfId="23618"/>
    <cellStyle name="Normal 5 2 3 5 4 4 2" xfId="23619"/>
    <cellStyle name="Normal 5 2 3 5 4 5" xfId="23620"/>
    <cellStyle name="Normal 5 2 3 5 5" xfId="23621"/>
    <cellStyle name="Normal 5 2 3 5 5 2" xfId="23622"/>
    <cellStyle name="Normal 5 2 3 5 5 2 2" xfId="23623"/>
    <cellStyle name="Normal 5 2 3 5 5 2 2 2" xfId="23624"/>
    <cellStyle name="Normal 5 2 3 5 5 2 2 2 2" xfId="23625"/>
    <cellStyle name="Normal 5 2 3 5 5 2 2 3" xfId="23626"/>
    <cellStyle name="Normal 5 2 3 5 5 2 3" xfId="23627"/>
    <cellStyle name="Normal 5 2 3 5 5 2 3 2" xfId="23628"/>
    <cellStyle name="Normal 5 2 3 5 5 2 4" xfId="23629"/>
    <cellStyle name="Normal 5 2 3 5 5 3" xfId="23630"/>
    <cellStyle name="Normal 5 2 3 5 5 3 2" xfId="23631"/>
    <cellStyle name="Normal 5 2 3 5 5 3 2 2" xfId="23632"/>
    <cellStyle name="Normal 5 2 3 5 5 3 3" xfId="23633"/>
    <cellStyle name="Normal 5 2 3 5 5 4" xfId="23634"/>
    <cellStyle name="Normal 5 2 3 5 5 4 2" xfId="23635"/>
    <cellStyle name="Normal 5 2 3 5 5 5" xfId="23636"/>
    <cellStyle name="Normal 5 2 3 5 6" xfId="23637"/>
    <cellStyle name="Normal 5 2 3 5 6 2" xfId="23638"/>
    <cellStyle name="Normal 5 2 3 5 6 2 2" xfId="23639"/>
    <cellStyle name="Normal 5 2 3 5 6 2 2 2" xfId="23640"/>
    <cellStyle name="Normal 5 2 3 5 6 2 3" xfId="23641"/>
    <cellStyle name="Normal 5 2 3 5 6 3" xfId="23642"/>
    <cellStyle name="Normal 5 2 3 5 6 3 2" xfId="23643"/>
    <cellStyle name="Normal 5 2 3 5 6 4" xfId="23644"/>
    <cellStyle name="Normal 5 2 3 5 7" xfId="23645"/>
    <cellStyle name="Normal 5 2 3 5 7 2" xfId="23646"/>
    <cellStyle name="Normal 5 2 3 5 7 2 2" xfId="23647"/>
    <cellStyle name="Normal 5 2 3 5 7 3" xfId="23648"/>
    <cellStyle name="Normal 5 2 3 5 8" xfId="23649"/>
    <cellStyle name="Normal 5 2 3 5 8 2" xfId="23650"/>
    <cellStyle name="Normal 5 2 3 5 9" xfId="23651"/>
    <cellStyle name="Normal 5 2 3 5 9 2" xfId="23652"/>
    <cellStyle name="Normal 5 2 3 6" xfId="23653"/>
    <cellStyle name="Normal 5 2 3 6 2" xfId="23654"/>
    <cellStyle name="Normal 5 2 3 6 2 2" xfId="23655"/>
    <cellStyle name="Normal 5 2 3 6 2 2 2" xfId="23656"/>
    <cellStyle name="Normal 5 2 3 6 2 2 2 2" xfId="23657"/>
    <cellStyle name="Normal 5 2 3 6 2 2 2 2 2" xfId="23658"/>
    <cellStyle name="Normal 5 2 3 6 2 2 2 3" xfId="23659"/>
    <cellStyle name="Normal 5 2 3 6 2 2 3" xfId="23660"/>
    <cellStyle name="Normal 5 2 3 6 2 2 3 2" xfId="23661"/>
    <cellStyle name="Normal 5 2 3 6 2 2 4" xfId="23662"/>
    <cellStyle name="Normal 5 2 3 6 2 3" xfId="23663"/>
    <cellStyle name="Normal 5 2 3 6 2 3 2" xfId="23664"/>
    <cellStyle name="Normal 5 2 3 6 2 3 2 2" xfId="23665"/>
    <cellStyle name="Normal 5 2 3 6 2 3 3" xfId="23666"/>
    <cellStyle name="Normal 5 2 3 6 2 4" xfId="23667"/>
    <cellStyle name="Normal 5 2 3 6 2 4 2" xfId="23668"/>
    <cellStyle name="Normal 5 2 3 6 2 5" xfId="23669"/>
    <cellStyle name="Normal 5 2 3 6 3" xfId="23670"/>
    <cellStyle name="Normal 5 2 3 6 3 2" xfId="23671"/>
    <cellStyle name="Normal 5 2 3 6 3 2 2" xfId="23672"/>
    <cellStyle name="Normal 5 2 3 6 3 2 2 2" xfId="23673"/>
    <cellStyle name="Normal 5 2 3 6 3 2 2 2 2" xfId="23674"/>
    <cellStyle name="Normal 5 2 3 6 3 2 2 3" xfId="23675"/>
    <cellStyle name="Normal 5 2 3 6 3 2 3" xfId="23676"/>
    <cellStyle name="Normal 5 2 3 6 3 2 3 2" xfId="23677"/>
    <cellStyle name="Normal 5 2 3 6 3 2 4" xfId="23678"/>
    <cellStyle name="Normal 5 2 3 6 3 3" xfId="23679"/>
    <cellStyle name="Normal 5 2 3 6 3 3 2" xfId="23680"/>
    <cellStyle name="Normal 5 2 3 6 3 3 2 2" xfId="23681"/>
    <cellStyle name="Normal 5 2 3 6 3 3 3" xfId="23682"/>
    <cellStyle name="Normal 5 2 3 6 3 4" xfId="23683"/>
    <cellStyle name="Normal 5 2 3 6 3 4 2" xfId="23684"/>
    <cellStyle name="Normal 5 2 3 6 3 5" xfId="23685"/>
    <cellStyle name="Normal 5 2 3 6 4" xfId="23686"/>
    <cellStyle name="Normal 5 2 3 6 4 2" xfId="23687"/>
    <cellStyle name="Normal 5 2 3 6 4 2 2" xfId="23688"/>
    <cellStyle name="Normal 5 2 3 6 4 2 2 2" xfId="23689"/>
    <cellStyle name="Normal 5 2 3 6 4 2 3" xfId="23690"/>
    <cellStyle name="Normal 5 2 3 6 4 3" xfId="23691"/>
    <cellStyle name="Normal 5 2 3 6 4 3 2" xfId="23692"/>
    <cellStyle name="Normal 5 2 3 6 4 4" xfId="23693"/>
    <cellStyle name="Normal 5 2 3 6 5" xfId="23694"/>
    <cellStyle name="Normal 5 2 3 6 5 2" xfId="23695"/>
    <cellStyle name="Normal 5 2 3 6 5 2 2" xfId="23696"/>
    <cellStyle name="Normal 5 2 3 6 5 3" xfId="23697"/>
    <cellStyle name="Normal 5 2 3 6 6" xfId="23698"/>
    <cellStyle name="Normal 5 2 3 6 6 2" xfId="23699"/>
    <cellStyle name="Normal 5 2 3 6 7" xfId="23700"/>
    <cellStyle name="Normal 5 2 3 6 8" xfId="29395"/>
    <cellStyle name="Normal 5 2 3 7" xfId="23701"/>
    <cellStyle name="Normal 5 2 3 7 2" xfId="23702"/>
    <cellStyle name="Normal 5 2 3 7 2 2" xfId="23703"/>
    <cellStyle name="Normal 5 2 3 7 2 2 2" xfId="23704"/>
    <cellStyle name="Normal 5 2 3 7 2 2 2 2" xfId="23705"/>
    <cellStyle name="Normal 5 2 3 7 2 2 3" xfId="23706"/>
    <cellStyle name="Normal 5 2 3 7 2 3" xfId="23707"/>
    <cellStyle name="Normal 5 2 3 7 2 3 2" xfId="23708"/>
    <cellStyle name="Normal 5 2 3 7 2 4" xfId="23709"/>
    <cellStyle name="Normal 5 2 3 7 3" xfId="23710"/>
    <cellStyle name="Normal 5 2 3 7 3 2" xfId="23711"/>
    <cellStyle name="Normal 5 2 3 7 3 2 2" xfId="23712"/>
    <cellStyle name="Normal 5 2 3 7 3 3" xfId="23713"/>
    <cellStyle name="Normal 5 2 3 7 4" xfId="23714"/>
    <cellStyle name="Normal 5 2 3 7 4 2" xfId="23715"/>
    <cellStyle name="Normal 5 2 3 7 5" xfId="23716"/>
    <cellStyle name="Normal 5 2 3 8" xfId="23717"/>
    <cellStyle name="Normal 5 2 3 8 2" xfId="23718"/>
    <cellStyle name="Normal 5 2 3 8 2 2" xfId="23719"/>
    <cellStyle name="Normal 5 2 3 8 2 2 2" xfId="23720"/>
    <cellStyle name="Normal 5 2 3 8 2 2 2 2" xfId="23721"/>
    <cellStyle name="Normal 5 2 3 8 2 2 3" xfId="23722"/>
    <cellStyle name="Normal 5 2 3 8 2 3" xfId="23723"/>
    <cellStyle name="Normal 5 2 3 8 2 3 2" xfId="23724"/>
    <cellStyle name="Normal 5 2 3 8 2 4" xfId="23725"/>
    <cellStyle name="Normal 5 2 3 8 3" xfId="23726"/>
    <cellStyle name="Normal 5 2 3 8 3 2" xfId="23727"/>
    <cellStyle name="Normal 5 2 3 8 3 2 2" xfId="23728"/>
    <cellStyle name="Normal 5 2 3 8 3 3" xfId="23729"/>
    <cellStyle name="Normal 5 2 3 8 4" xfId="23730"/>
    <cellStyle name="Normal 5 2 3 8 4 2" xfId="23731"/>
    <cellStyle name="Normal 5 2 3 8 5" xfId="23732"/>
    <cellStyle name="Normal 5 2 3 9" xfId="23733"/>
    <cellStyle name="Normal 5 2 3 9 2" xfId="23734"/>
    <cellStyle name="Normal 5 2 3 9 2 2" xfId="23735"/>
    <cellStyle name="Normal 5 2 3 9 2 2 2" xfId="23736"/>
    <cellStyle name="Normal 5 2 3 9 2 2 2 2" xfId="23737"/>
    <cellStyle name="Normal 5 2 3 9 2 2 3" xfId="23738"/>
    <cellStyle name="Normal 5 2 3 9 2 3" xfId="23739"/>
    <cellStyle name="Normal 5 2 3 9 2 3 2" xfId="23740"/>
    <cellStyle name="Normal 5 2 3 9 2 4" xfId="23741"/>
    <cellStyle name="Normal 5 2 3 9 3" xfId="23742"/>
    <cellStyle name="Normal 5 2 3 9 3 2" xfId="23743"/>
    <cellStyle name="Normal 5 2 3 9 3 2 2" xfId="23744"/>
    <cellStyle name="Normal 5 2 3 9 3 3" xfId="23745"/>
    <cellStyle name="Normal 5 2 3 9 4" xfId="23746"/>
    <cellStyle name="Normal 5 2 3 9 4 2" xfId="23747"/>
    <cellStyle name="Normal 5 2 3 9 5" xfId="23748"/>
    <cellStyle name="Normal 5 2 4" xfId="23749"/>
    <cellStyle name="Normal 5 2 4 10" xfId="23750"/>
    <cellStyle name="Normal 5 2 4 10 2" xfId="23751"/>
    <cellStyle name="Normal 5 2 4 11" xfId="23752"/>
    <cellStyle name="Normal 5 2 4 11 2" xfId="23753"/>
    <cellStyle name="Normal 5 2 4 12" xfId="23754"/>
    <cellStyle name="Normal 5 2 4 13" xfId="29396"/>
    <cellStyle name="Normal 5 2 4 2" xfId="23755"/>
    <cellStyle name="Normal 5 2 4 2 10" xfId="23756"/>
    <cellStyle name="Normal 5 2 4 2 11" xfId="29397"/>
    <cellStyle name="Normal 5 2 4 2 2" xfId="23757"/>
    <cellStyle name="Normal 5 2 4 2 2 2" xfId="23758"/>
    <cellStyle name="Normal 5 2 4 2 2 2 2" xfId="23759"/>
    <cellStyle name="Normal 5 2 4 2 2 2 2 2" xfId="23760"/>
    <cellStyle name="Normal 5 2 4 2 2 2 2 2 2" xfId="23761"/>
    <cellStyle name="Normal 5 2 4 2 2 2 2 2 2 2" xfId="23762"/>
    <cellStyle name="Normal 5 2 4 2 2 2 2 2 3" xfId="23763"/>
    <cellStyle name="Normal 5 2 4 2 2 2 2 3" xfId="23764"/>
    <cellStyle name="Normal 5 2 4 2 2 2 2 3 2" xfId="23765"/>
    <cellStyle name="Normal 5 2 4 2 2 2 2 4" xfId="23766"/>
    <cellStyle name="Normal 5 2 4 2 2 2 3" xfId="23767"/>
    <cellStyle name="Normal 5 2 4 2 2 2 3 2" xfId="23768"/>
    <cellStyle name="Normal 5 2 4 2 2 2 3 2 2" xfId="23769"/>
    <cellStyle name="Normal 5 2 4 2 2 2 3 3" xfId="23770"/>
    <cellStyle name="Normal 5 2 4 2 2 2 4" xfId="23771"/>
    <cellStyle name="Normal 5 2 4 2 2 2 4 2" xfId="23772"/>
    <cellStyle name="Normal 5 2 4 2 2 2 5" xfId="23773"/>
    <cellStyle name="Normal 5 2 4 2 2 3" xfId="23774"/>
    <cellStyle name="Normal 5 2 4 2 2 3 2" xfId="23775"/>
    <cellStyle name="Normal 5 2 4 2 2 3 2 2" xfId="23776"/>
    <cellStyle name="Normal 5 2 4 2 2 3 2 2 2" xfId="23777"/>
    <cellStyle name="Normal 5 2 4 2 2 3 2 2 2 2" xfId="23778"/>
    <cellStyle name="Normal 5 2 4 2 2 3 2 2 3" xfId="23779"/>
    <cellStyle name="Normal 5 2 4 2 2 3 2 3" xfId="23780"/>
    <cellStyle name="Normal 5 2 4 2 2 3 2 3 2" xfId="23781"/>
    <cellStyle name="Normal 5 2 4 2 2 3 2 4" xfId="23782"/>
    <cellStyle name="Normal 5 2 4 2 2 3 3" xfId="23783"/>
    <cellStyle name="Normal 5 2 4 2 2 3 3 2" xfId="23784"/>
    <cellStyle name="Normal 5 2 4 2 2 3 3 2 2" xfId="23785"/>
    <cellStyle name="Normal 5 2 4 2 2 3 3 3" xfId="23786"/>
    <cellStyle name="Normal 5 2 4 2 2 3 4" xfId="23787"/>
    <cellStyle name="Normal 5 2 4 2 2 3 4 2" xfId="23788"/>
    <cellStyle name="Normal 5 2 4 2 2 3 5" xfId="23789"/>
    <cellStyle name="Normal 5 2 4 2 2 4" xfId="23790"/>
    <cellStyle name="Normal 5 2 4 2 2 4 2" xfId="23791"/>
    <cellStyle name="Normal 5 2 4 2 2 4 2 2" xfId="23792"/>
    <cellStyle name="Normal 5 2 4 2 2 4 2 2 2" xfId="23793"/>
    <cellStyle name="Normal 5 2 4 2 2 4 2 3" xfId="23794"/>
    <cellStyle name="Normal 5 2 4 2 2 4 3" xfId="23795"/>
    <cellStyle name="Normal 5 2 4 2 2 4 3 2" xfId="23796"/>
    <cellStyle name="Normal 5 2 4 2 2 4 4" xfId="23797"/>
    <cellStyle name="Normal 5 2 4 2 2 5" xfId="23798"/>
    <cellStyle name="Normal 5 2 4 2 2 5 2" xfId="23799"/>
    <cellStyle name="Normal 5 2 4 2 2 5 2 2" xfId="23800"/>
    <cellStyle name="Normal 5 2 4 2 2 5 3" xfId="23801"/>
    <cellStyle name="Normal 5 2 4 2 2 6" xfId="23802"/>
    <cellStyle name="Normal 5 2 4 2 2 6 2" xfId="23803"/>
    <cellStyle name="Normal 5 2 4 2 2 7" xfId="23804"/>
    <cellStyle name="Normal 5 2 4 2 2 8" xfId="29398"/>
    <cellStyle name="Normal 5 2 4 2 3" xfId="23805"/>
    <cellStyle name="Normal 5 2 4 2 3 2" xfId="23806"/>
    <cellStyle name="Normal 5 2 4 2 3 2 2" xfId="23807"/>
    <cellStyle name="Normal 5 2 4 2 3 2 2 2" xfId="23808"/>
    <cellStyle name="Normal 5 2 4 2 3 2 2 2 2" xfId="23809"/>
    <cellStyle name="Normal 5 2 4 2 3 2 2 3" xfId="23810"/>
    <cellStyle name="Normal 5 2 4 2 3 2 3" xfId="23811"/>
    <cellStyle name="Normal 5 2 4 2 3 2 3 2" xfId="23812"/>
    <cellStyle name="Normal 5 2 4 2 3 2 4" xfId="23813"/>
    <cellStyle name="Normal 5 2 4 2 3 3" xfId="23814"/>
    <cellStyle name="Normal 5 2 4 2 3 3 2" xfId="23815"/>
    <cellStyle name="Normal 5 2 4 2 3 3 2 2" xfId="23816"/>
    <cellStyle name="Normal 5 2 4 2 3 3 3" xfId="23817"/>
    <cellStyle name="Normal 5 2 4 2 3 4" xfId="23818"/>
    <cellStyle name="Normal 5 2 4 2 3 4 2" xfId="23819"/>
    <cellStyle name="Normal 5 2 4 2 3 5" xfId="23820"/>
    <cellStyle name="Normal 5 2 4 2 4" xfId="23821"/>
    <cellStyle name="Normal 5 2 4 2 4 2" xfId="23822"/>
    <cellStyle name="Normal 5 2 4 2 4 2 2" xfId="23823"/>
    <cellStyle name="Normal 5 2 4 2 4 2 2 2" xfId="23824"/>
    <cellStyle name="Normal 5 2 4 2 4 2 2 2 2" xfId="23825"/>
    <cellStyle name="Normal 5 2 4 2 4 2 2 3" xfId="23826"/>
    <cellStyle name="Normal 5 2 4 2 4 2 3" xfId="23827"/>
    <cellStyle name="Normal 5 2 4 2 4 2 3 2" xfId="23828"/>
    <cellStyle name="Normal 5 2 4 2 4 2 4" xfId="23829"/>
    <cellStyle name="Normal 5 2 4 2 4 3" xfId="23830"/>
    <cellStyle name="Normal 5 2 4 2 4 3 2" xfId="23831"/>
    <cellStyle name="Normal 5 2 4 2 4 3 2 2" xfId="23832"/>
    <cellStyle name="Normal 5 2 4 2 4 3 3" xfId="23833"/>
    <cellStyle name="Normal 5 2 4 2 4 4" xfId="23834"/>
    <cellStyle name="Normal 5 2 4 2 4 4 2" xfId="23835"/>
    <cellStyle name="Normal 5 2 4 2 4 5" xfId="23836"/>
    <cellStyle name="Normal 5 2 4 2 5" xfId="23837"/>
    <cellStyle name="Normal 5 2 4 2 5 2" xfId="23838"/>
    <cellStyle name="Normal 5 2 4 2 5 2 2" xfId="23839"/>
    <cellStyle name="Normal 5 2 4 2 5 2 2 2" xfId="23840"/>
    <cellStyle name="Normal 5 2 4 2 5 2 2 2 2" xfId="23841"/>
    <cellStyle name="Normal 5 2 4 2 5 2 2 3" xfId="23842"/>
    <cellStyle name="Normal 5 2 4 2 5 2 3" xfId="23843"/>
    <cellStyle name="Normal 5 2 4 2 5 2 3 2" xfId="23844"/>
    <cellStyle name="Normal 5 2 4 2 5 2 4" xfId="23845"/>
    <cellStyle name="Normal 5 2 4 2 5 3" xfId="23846"/>
    <cellStyle name="Normal 5 2 4 2 5 3 2" xfId="23847"/>
    <cellStyle name="Normal 5 2 4 2 5 3 2 2" xfId="23848"/>
    <cellStyle name="Normal 5 2 4 2 5 3 3" xfId="23849"/>
    <cellStyle name="Normal 5 2 4 2 5 4" xfId="23850"/>
    <cellStyle name="Normal 5 2 4 2 5 4 2" xfId="23851"/>
    <cellStyle name="Normal 5 2 4 2 5 5" xfId="23852"/>
    <cellStyle name="Normal 5 2 4 2 6" xfId="23853"/>
    <cellStyle name="Normal 5 2 4 2 6 2" xfId="23854"/>
    <cellStyle name="Normal 5 2 4 2 6 2 2" xfId="23855"/>
    <cellStyle name="Normal 5 2 4 2 6 2 2 2" xfId="23856"/>
    <cellStyle name="Normal 5 2 4 2 6 2 3" xfId="23857"/>
    <cellStyle name="Normal 5 2 4 2 6 3" xfId="23858"/>
    <cellStyle name="Normal 5 2 4 2 6 3 2" xfId="23859"/>
    <cellStyle name="Normal 5 2 4 2 6 4" xfId="23860"/>
    <cellStyle name="Normal 5 2 4 2 7" xfId="23861"/>
    <cellStyle name="Normal 5 2 4 2 7 2" xfId="23862"/>
    <cellStyle name="Normal 5 2 4 2 7 2 2" xfId="23863"/>
    <cellStyle name="Normal 5 2 4 2 7 3" xfId="23864"/>
    <cellStyle name="Normal 5 2 4 2 8" xfId="23865"/>
    <cellStyle name="Normal 5 2 4 2 8 2" xfId="23866"/>
    <cellStyle name="Normal 5 2 4 2 9" xfId="23867"/>
    <cellStyle name="Normal 5 2 4 2 9 2" xfId="23868"/>
    <cellStyle name="Normal 5 2 4 3" xfId="23869"/>
    <cellStyle name="Normal 5 2 4 3 10" xfId="23870"/>
    <cellStyle name="Normal 5 2 4 3 11" xfId="29399"/>
    <cellStyle name="Normal 5 2 4 3 2" xfId="23871"/>
    <cellStyle name="Normal 5 2 4 3 2 2" xfId="23872"/>
    <cellStyle name="Normal 5 2 4 3 2 2 2" xfId="23873"/>
    <cellStyle name="Normal 5 2 4 3 2 2 2 2" xfId="23874"/>
    <cellStyle name="Normal 5 2 4 3 2 2 2 2 2" xfId="23875"/>
    <cellStyle name="Normal 5 2 4 3 2 2 2 2 2 2" xfId="23876"/>
    <cellStyle name="Normal 5 2 4 3 2 2 2 2 3" xfId="23877"/>
    <cellStyle name="Normal 5 2 4 3 2 2 2 3" xfId="23878"/>
    <cellStyle name="Normal 5 2 4 3 2 2 2 3 2" xfId="23879"/>
    <cellStyle name="Normal 5 2 4 3 2 2 2 4" xfId="23880"/>
    <cellStyle name="Normal 5 2 4 3 2 2 3" xfId="23881"/>
    <cellStyle name="Normal 5 2 4 3 2 2 3 2" xfId="23882"/>
    <cellStyle name="Normal 5 2 4 3 2 2 3 2 2" xfId="23883"/>
    <cellStyle name="Normal 5 2 4 3 2 2 3 3" xfId="23884"/>
    <cellStyle name="Normal 5 2 4 3 2 2 4" xfId="23885"/>
    <cellStyle name="Normal 5 2 4 3 2 2 4 2" xfId="23886"/>
    <cellStyle name="Normal 5 2 4 3 2 2 5" xfId="23887"/>
    <cellStyle name="Normal 5 2 4 3 2 3" xfId="23888"/>
    <cellStyle name="Normal 5 2 4 3 2 3 2" xfId="23889"/>
    <cellStyle name="Normal 5 2 4 3 2 3 2 2" xfId="23890"/>
    <cellStyle name="Normal 5 2 4 3 2 3 2 2 2" xfId="23891"/>
    <cellStyle name="Normal 5 2 4 3 2 3 2 2 2 2" xfId="23892"/>
    <cellStyle name="Normal 5 2 4 3 2 3 2 2 3" xfId="23893"/>
    <cellStyle name="Normal 5 2 4 3 2 3 2 3" xfId="23894"/>
    <cellStyle name="Normal 5 2 4 3 2 3 2 3 2" xfId="23895"/>
    <cellStyle name="Normal 5 2 4 3 2 3 2 4" xfId="23896"/>
    <cellStyle name="Normal 5 2 4 3 2 3 3" xfId="23897"/>
    <cellStyle name="Normal 5 2 4 3 2 3 3 2" xfId="23898"/>
    <cellStyle name="Normal 5 2 4 3 2 3 3 2 2" xfId="23899"/>
    <cellStyle name="Normal 5 2 4 3 2 3 3 3" xfId="23900"/>
    <cellStyle name="Normal 5 2 4 3 2 3 4" xfId="23901"/>
    <cellStyle name="Normal 5 2 4 3 2 3 4 2" xfId="23902"/>
    <cellStyle name="Normal 5 2 4 3 2 3 5" xfId="23903"/>
    <cellStyle name="Normal 5 2 4 3 2 4" xfId="23904"/>
    <cellStyle name="Normal 5 2 4 3 2 4 2" xfId="23905"/>
    <cellStyle name="Normal 5 2 4 3 2 4 2 2" xfId="23906"/>
    <cellStyle name="Normal 5 2 4 3 2 4 2 2 2" xfId="23907"/>
    <cellStyle name="Normal 5 2 4 3 2 4 2 3" xfId="23908"/>
    <cellStyle name="Normal 5 2 4 3 2 4 3" xfId="23909"/>
    <cellStyle name="Normal 5 2 4 3 2 4 3 2" xfId="23910"/>
    <cellStyle name="Normal 5 2 4 3 2 4 4" xfId="23911"/>
    <cellStyle name="Normal 5 2 4 3 2 5" xfId="23912"/>
    <cellStyle name="Normal 5 2 4 3 2 5 2" xfId="23913"/>
    <cellStyle name="Normal 5 2 4 3 2 5 2 2" xfId="23914"/>
    <cellStyle name="Normal 5 2 4 3 2 5 3" xfId="23915"/>
    <cellStyle name="Normal 5 2 4 3 2 6" xfId="23916"/>
    <cellStyle name="Normal 5 2 4 3 2 6 2" xfId="23917"/>
    <cellStyle name="Normal 5 2 4 3 2 7" xfId="23918"/>
    <cellStyle name="Normal 5 2 4 3 2 8" xfId="29400"/>
    <cellStyle name="Normal 5 2 4 3 3" xfId="23919"/>
    <cellStyle name="Normal 5 2 4 3 3 2" xfId="23920"/>
    <cellStyle name="Normal 5 2 4 3 3 2 2" xfId="23921"/>
    <cellStyle name="Normal 5 2 4 3 3 2 2 2" xfId="23922"/>
    <cellStyle name="Normal 5 2 4 3 3 2 2 2 2" xfId="23923"/>
    <cellStyle name="Normal 5 2 4 3 3 2 2 3" xfId="23924"/>
    <cellStyle name="Normal 5 2 4 3 3 2 3" xfId="23925"/>
    <cellStyle name="Normal 5 2 4 3 3 2 3 2" xfId="23926"/>
    <cellStyle name="Normal 5 2 4 3 3 2 4" xfId="23927"/>
    <cellStyle name="Normal 5 2 4 3 3 3" xfId="23928"/>
    <cellStyle name="Normal 5 2 4 3 3 3 2" xfId="23929"/>
    <cellStyle name="Normal 5 2 4 3 3 3 2 2" xfId="23930"/>
    <cellStyle name="Normal 5 2 4 3 3 3 3" xfId="23931"/>
    <cellStyle name="Normal 5 2 4 3 3 4" xfId="23932"/>
    <cellStyle name="Normal 5 2 4 3 3 4 2" xfId="23933"/>
    <cellStyle name="Normal 5 2 4 3 3 5" xfId="23934"/>
    <cellStyle name="Normal 5 2 4 3 4" xfId="23935"/>
    <cellStyle name="Normal 5 2 4 3 4 2" xfId="23936"/>
    <cellStyle name="Normal 5 2 4 3 4 2 2" xfId="23937"/>
    <cellStyle name="Normal 5 2 4 3 4 2 2 2" xfId="23938"/>
    <cellStyle name="Normal 5 2 4 3 4 2 2 2 2" xfId="23939"/>
    <cellStyle name="Normal 5 2 4 3 4 2 2 3" xfId="23940"/>
    <cellStyle name="Normal 5 2 4 3 4 2 3" xfId="23941"/>
    <cellStyle name="Normal 5 2 4 3 4 2 3 2" xfId="23942"/>
    <cellStyle name="Normal 5 2 4 3 4 2 4" xfId="23943"/>
    <cellStyle name="Normal 5 2 4 3 4 3" xfId="23944"/>
    <cellStyle name="Normal 5 2 4 3 4 3 2" xfId="23945"/>
    <cellStyle name="Normal 5 2 4 3 4 3 2 2" xfId="23946"/>
    <cellStyle name="Normal 5 2 4 3 4 3 3" xfId="23947"/>
    <cellStyle name="Normal 5 2 4 3 4 4" xfId="23948"/>
    <cellStyle name="Normal 5 2 4 3 4 4 2" xfId="23949"/>
    <cellStyle name="Normal 5 2 4 3 4 5" xfId="23950"/>
    <cellStyle name="Normal 5 2 4 3 5" xfId="23951"/>
    <cellStyle name="Normal 5 2 4 3 5 2" xfId="23952"/>
    <cellStyle name="Normal 5 2 4 3 5 2 2" xfId="23953"/>
    <cellStyle name="Normal 5 2 4 3 5 2 2 2" xfId="23954"/>
    <cellStyle name="Normal 5 2 4 3 5 2 2 2 2" xfId="23955"/>
    <cellStyle name="Normal 5 2 4 3 5 2 2 3" xfId="23956"/>
    <cellStyle name="Normal 5 2 4 3 5 2 3" xfId="23957"/>
    <cellStyle name="Normal 5 2 4 3 5 2 3 2" xfId="23958"/>
    <cellStyle name="Normal 5 2 4 3 5 2 4" xfId="23959"/>
    <cellStyle name="Normal 5 2 4 3 5 3" xfId="23960"/>
    <cellStyle name="Normal 5 2 4 3 5 3 2" xfId="23961"/>
    <cellStyle name="Normal 5 2 4 3 5 3 2 2" xfId="23962"/>
    <cellStyle name="Normal 5 2 4 3 5 3 3" xfId="23963"/>
    <cellStyle name="Normal 5 2 4 3 5 4" xfId="23964"/>
    <cellStyle name="Normal 5 2 4 3 5 4 2" xfId="23965"/>
    <cellStyle name="Normal 5 2 4 3 5 5" xfId="23966"/>
    <cellStyle name="Normal 5 2 4 3 6" xfId="23967"/>
    <cellStyle name="Normal 5 2 4 3 6 2" xfId="23968"/>
    <cellStyle name="Normal 5 2 4 3 6 2 2" xfId="23969"/>
    <cellStyle name="Normal 5 2 4 3 6 2 2 2" xfId="23970"/>
    <cellStyle name="Normal 5 2 4 3 6 2 3" xfId="23971"/>
    <cellStyle name="Normal 5 2 4 3 6 3" xfId="23972"/>
    <cellStyle name="Normal 5 2 4 3 6 3 2" xfId="23973"/>
    <cellStyle name="Normal 5 2 4 3 6 4" xfId="23974"/>
    <cellStyle name="Normal 5 2 4 3 7" xfId="23975"/>
    <cellStyle name="Normal 5 2 4 3 7 2" xfId="23976"/>
    <cellStyle name="Normal 5 2 4 3 7 2 2" xfId="23977"/>
    <cellStyle name="Normal 5 2 4 3 7 3" xfId="23978"/>
    <cellStyle name="Normal 5 2 4 3 8" xfId="23979"/>
    <cellStyle name="Normal 5 2 4 3 8 2" xfId="23980"/>
    <cellStyle name="Normal 5 2 4 3 9" xfId="23981"/>
    <cellStyle name="Normal 5 2 4 3 9 2" xfId="23982"/>
    <cellStyle name="Normal 5 2 4 4" xfId="23983"/>
    <cellStyle name="Normal 5 2 4 4 2" xfId="23984"/>
    <cellStyle name="Normal 5 2 4 4 2 2" xfId="23985"/>
    <cellStyle name="Normal 5 2 4 4 2 2 2" xfId="23986"/>
    <cellStyle name="Normal 5 2 4 4 2 2 2 2" xfId="23987"/>
    <cellStyle name="Normal 5 2 4 4 2 2 2 2 2" xfId="23988"/>
    <cellStyle name="Normal 5 2 4 4 2 2 2 3" xfId="23989"/>
    <cellStyle name="Normal 5 2 4 4 2 2 3" xfId="23990"/>
    <cellStyle name="Normal 5 2 4 4 2 2 3 2" xfId="23991"/>
    <cellStyle name="Normal 5 2 4 4 2 2 4" xfId="23992"/>
    <cellStyle name="Normal 5 2 4 4 2 3" xfId="23993"/>
    <cellStyle name="Normal 5 2 4 4 2 3 2" xfId="23994"/>
    <cellStyle name="Normal 5 2 4 4 2 3 2 2" xfId="23995"/>
    <cellStyle name="Normal 5 2 4 4 2 3 3" xfId="23996"/>
    <cellStyle name="Normal 5 2 4 4 2 4" xfId="23997"/>
    <cellStyle name="Normal 5 2 4 4 2 4 2" xfId="23998"/>
    <cellStyle name="Normal 5 2 4 4 2 5" xfId="23999"/>
    <cellStyle name="Normal 5 2 4 4 3" xfId="24000"/>
    <cellStyle name="Normal 5 2 4 4 3 2" xfId="24001"/>
    <cellStyle name="Normal 5 2 4 4 3 2 2" xfId="24002"/>
    <cellStyle name="Normal 5 2 4 4 3 2 2 2" xfId="24003"/>
    <cellStyle name="Normal 5 2 4 4 3 2 2 2 2" xfId="24004"/>
    <cellStyle name="Normal 5 2 4 4 3 2 2 3" xfId="24005"/>
    <cellStyle name="Normal 5 2 4 4 3 2 3" xfId="24006"/>
    <cellStyle name="Normal 5 2 4 4 3 2 3 2" xfId="24007"/>
    <cellStyle name="Normal 5 2 4 4 3 2 4" xfId="24008"/>
    <cellStyle name="Normal 5 2 4 4 3 3" xfId="24009"/>
    <cellStyle name="Normal 5 2 4 4 3 3 2" xfId="24010"/>
    <cellStyle name="Normal 5 2 4 4 3 3 2 2" xfId="24011"/>
    <cellStyle name="Normal 5 2 4 4 3 3 3" xfId="24012"/>
    <cellStyle name="Normal 5 2 4 4 3 4" xfId="24013"/>
    <cellStyle name="Normal 5 2 4 4 3 4 2" xfId="24014"/>
    <cellStyle name="Normal 5 2 4 4 3 5" xfId="24015"/>
    <cellStyle name="Normal 5 2 4 4 4" xfId="24016"/>
    <cellStyle name="Normal 5 2 4 4 4 2" xfId="24017"/>
    <cellStyle name="Normal 5 2 4 4 4 2 2" xfId="24018"/>
    <cellStyle name="Normal 5 2 4 4 4 2 2 2" xfId="24019"/>
    <cellStyle name="Normal 5 2 4 4 4 2 3" xfId="24020"/>
    <cellStyle name="Normal 5 2 4 4 4 3" xfId="24021"/>
    <cellStyle name="Normal 5 2 4 4 4 3 2" xfId="24022"/>
    <cellStyle name="Normal 5 2 4 4 4 4" xfId="24023"/>
    <cellStyle name="Normal 5 2 4 4 5" xfId="24024"/>
    <cellStyle name="Normal 5 2 4 4 5 2" xfId="24025"/>
    <cellStyle name="Normal 5 2 4 4 5 2 2" xfId="24026"/>
    <cellStyle name="Normal 5 2 4 4 5 3" xfId="24027"/>
    <cellStyle name="Normal 5 2 4 4 6" xfId="24028"/>
    <cellStyle name="Normal 5 2 4 4 6 2" xfId="24029"/>
    <cellStyle name="Normal 5 2 4 4 7" xfId="24030"/>
    <cellStyle name="Normal 5 2 4 4 8" xfId="29401"/>
    <cellStyle name="Normal 5 2 4 5" xfId="24031"/>
    <cellStyle name="Normal 5 2 4 5 2" xfId="24032"/>
    <cellStyle name="Normal 5 2 4 5 2 2" xfId="24033"/>
    <cellStyle name="Normal 5 2 4 5 2 2 2" xfId="24034"/>
    <cellStyle name="Normal 5 2 4 5 2 2 2 2" xfId="24035"/>
    <cellStyle name="Normal 5 2 4 5 2 2 3" xfId="24036"/>
    <cellStyle name="Normal 5 2 4 5 2 3" xfId="24037"/>
    <cellStyle name="Normal 5 2 4 5 2 3 2" xfId="24038"/>
    <cellStyle name="Normal 5 2 4 5 2 4" xfId="24039"/>
    <cellStyle name="Normal 5 2 4 5 3" xfId="24040"/>
    <cellStyle name="Normal 5 2 4 5 3 2" xfId="24041"/>
    <cellStyle name="Normal 5 2 4 5 3 2 2" xfId="24042"/>
    <cellStyle name="Normal 5 2 4 5 3 3" xfId="24043"/>
    <cellStyle name="Normal 5 2 4 5 4" xfId="24044"/>
    <cellStyle name="Normal 5 2 4 5 4 2" xfId="24045"/>
    <cellStyle name="Normal 5 2 4 5 5" xfId="24046"/>
    <cellStyle name="Normal 5 2 4 6" xfId="24047"/>
    <cellStyle name="Normal 5 2 4 6 2" xfId="24048"/>
    <cellStyle name="Normal 5 2 4 6 2 2" xfId="24049"/>
    <cellStyle name="Normal 5 2 4 6 2 2 2" xfId="24050"/>
    <cellStyle name="Normal 5 2 4 6 2 2 2 2" xfId="24051"/>
    <cellStyle name="Normal 5 2 4 6 2 2 3" xfId="24052"/>
    <cellStyle name="Normal 5 2 4 6 2 3" xfId="24053"/>
    <cellStyle name="Normal 5 2 4 6 2 3 2" xfId="24054"/>
    <cellStyle name="Normal 5 2 4 6 2 4" xfId="24055"/>
    <cellStyle name="Normal 5 2 4 6 3" xfId="24056"/>
    <cellStyle name="Normal 5 2 4 6 3 2" xfId="24057"/>
    <cellStyle name="Normal 5 2 4 6 3 2 2" xfId="24058"/>
    <cellStyle name="Normal 5 2 4 6 3 3" xfId="24059"/>
    <cellStyle name="Normal 5 2 4 6 4" xfId="24060"/>
    <cellStyle name="Normal 5 2 4 6 4 2" xfId="24061"/>
    <cellStyle name="Normal 5 2 4 6 5" xfId="24062"/>
    <cellStyle name="Normal 5 2 4 7" xfId="24063"/>
    <cellStyle name="Normal 5 2 4 7 2" xfId="24064"/>
    <cellStyle name="Normal 5 2 4 7 2 2" xfId="24065"/>
    <cellStyle name="Normal 5 2 4 7 2 2 2" xfId="24066"/>
    <cellStyle name="Normal 5 2 4 7 2 2 2 2" xfId="24067"/>
    <cellStyle name="Normal 5 2 4 7 2 2 3" xfId="24068"/>
    <cellStyle name="Normal 5 2 4 7 2 3" xfId="24069"/>
    <cellStyle name="Normal 5 2 4 7 2 3 2" xfId="24070"/>
    <cellStyle name="Normal 5 2 4 7 2 4" xfId="24071"/>
    <cellStyle name="Normal 5 2 4 7 3" xfId="24072"/>
    <cellStyle name="Normal 5 2 4 7 3 2" xfId="24073"/>
    <cellStyle name="Normal 5 2 4 7 3 2 2" xfId="24074"/>
    <cellStyle name="Normal 5 2 4 7 3 3" xfId="24075"/>
    <cellStyle name="Normal 5 2 4 7 4" xfId="24076"/>
    <cellStyle name="Normal 5 2 4 7 4 2" xfId="24077"/>
    <cellStyle name="Normal 5 2 4 7 5" xfId="24078"/>
    <cellStyle name="Normal 5 2 4 8" xfId="24079"/>
    <cellStyle name="Normal 5 2 4 8 2" xfId="24080"/>
    <cellStyle name="Normal 5 2 4 8 2 2" xfId="24081"/>
    <cellStyle name="Normal 5 2 4 8 2 2 2" xfId="24082"/>
    <cellStyle name="Normal 5 2 4 8 2 3" xfId="24083"/>
    <cellStyle name="Normal 5 2 4 8 3" xfId="24084"/>
    <cellStyle name="Normal 5 2 4 8 3 2" xfId="24085"/>
    <cellStyle name="Normal 5 2 4 8 4" xfId="24086"/>
    <cellStyle name="Normal 5 2 4 9" xfId="24087"/>
    <cellStyle name="Normal 5 2 4 9 2" xfId="24088"/>
    <cellStyle name="Normal 5 2 4 9 2 2" xfId="24089"/>
    <cellStyle name="Normal 5 2 4 9 3" xfId="24090"/>
    <cellStyle name="Normal 5 2 5" xfId="24091"/>
    <cellStyle name="Normal 5 2 5 10" xfId="24092"/>
    <cellStyle name="Normal 5 2 5 10 2" xfId="24093"/>
    <cellStyle name="Normal 5 2 5 11" xfId="24094"/>
    <cellStyle name="Normal 5 2 5 11 2" xfId="24095"/>
    <cellStyle name="Normal 5 2 5 12" xfId="24096"/>
    <cellStyle name="Normal 5 2 5 13" xfId="29402"/>
    <cellStyle name="Normal 5 2 5 2" xfId="24097"/>
    <cellStyle name="Normal 5 2 5 2 10" xfId="24098"/>
    <cellStyle name="Normal 5 2 5 2 11" xfId="29403"/>
    <cellStyle name="Normal 5 2 5 2 2" xfId="24099"/>
    <cellStyle name="Normal 5 2 5 2 2 2" xfId="24100"/>
    <cellStyle name="Normal 5 2 5 2 2 2 2" xfId="24101"/>
    <cellStyle name="Normal 5 2 5 2 2 2 2 2" xfId="24102"/>
    <cellStyle name="Normal 5 2 5 2 2 2 2 2 2" xfId="24103"/>
    <cellStyle name="Normal 5 2 5 2 2 2 2 2 2 2" xfId="24104"/>
    <cellStyle name="Normal 5 2 5 2 2 2 2 2 3" xfId="24105"/>
    <cellStyle name="Normal 5 2 5 2 2 2 2 3" xfId="24106"/>
    <cellStyle name="Normal 5 2 5 2 2 2 2 3 2" xfId="24107"/>
    <cellStyle name="Normal 5 2 5 2 2 2 2 4" xfId="24108"/>
    <cellStyle name="Normal 5 2 5 2 2 2 3" xfId="24109"/>
    <cellStyle name="Normal 5 2 5 2 2 2 3 2" xfId="24110"/>
    <cellStyle name="Normal 5 2 5 2 2 2 3 2 2" xfId="24111"/>
    <cellStyle name="Normal 5 2 5 2 2 2 3 3" xfId="24112"/>
    <cellStyle name="Normal 5 2 5 2 2 2 4" xfId="24113"/>
    <cellStyle name="Normal 5 2 5 2 2 2 4 2" xfId="24114"/>
    <cellStyle name="Normal 5 2 5 2 2 2 5" xfId="24115"/>
    <cellStyle name="Normal 5 2 5 2 2 3" xfId="24116"/>
    <cellStyle name="Normal 5 2 5 2 2 3 2" xfId="24117"/>
    <cellStyle name="Normal 5 2 5 2 2 3 2 2" xfId="24118"/>
    <cellStyle name="Normal 5 2 5 2 2 3 2 2 2" xfId="24119"/>
    <cellStyle name="Normal 5 2 5 2 2 3 2 2 2 2" xfId="24120"/>
    <cellStyle name="Normal 5 2 5 2 2 3 2 2 3" xfId="24121"/>
    <cellStyle name="Normal 5 2 5 2 2 3 2 3" xfId="24122"/>
    <cellStyle name="Normal 5 2 5 2 2 3 2 3 2" xfId="24123"/>
    <cellStyle name="Normal 5 2 5 2 2 3 2 4" xfId="24124"/>
    <cellStyle name="Normal 5 2 5 2 2 3 3" xfId="24125"/>
    <cellStyle name="Normal 5 2 5 2 2 3 3 2" xfId="24126"/>
    <cellStyle name="Normal 5 2 5 2 2 3 3 2 2" xfId="24127"/>
    <cellStyle name="Normal 5 2 5 2 2 3 3 3" xfId="24128"/>
    <cellStyle name="Normal 5 2 5 2 2 3 4" xfId="24129"/>
    <cellStyle name="Normal 5 2 5 2 2 3 4 2" xfId="24130"/>
    <cellStyle name="Normal 5 2 5 2 2 3 5" xfId="24131"/>
    <cellStyle name="Normal 5 2 5 2 2 4" xfId="24132"/>
    <cellStyle name="Normal 5 2 5 2 2 4 2" xfId="24133"/>
    <cellStyle name="Normal 5 2 5 2 2 4 2 2" xfId="24134"/>
    <cellStyle name="Normal 5 2 5 2 2 4 2 2 2" xfId="24135"/>
    <cellStyle name="Normal 5 2 5 2 2 4 2 3" xfId="24136"/>
    <cellStyle name="Normal 5 2 5 2 2 4 3" xfId="24137"/>
    <cellStyle name="Normal 5 2 5 2 2 4 3 2" xfId="24138"/>
    <cellStyle name="Normal 5 2 5 2 2 4 4" xfId="24139"/>
    <cellStyle name="Normal 5 2 5 2 2 5" xfId="24140"/>
    <cellStyle name="Normal 5 2 5 2 2 5 2" xfId="24141"/>
    <cellStyle name="Normal 5 2 5 2 2 5 2 2" xfId="24142"/>
    <cellStyle name="Normal 5 2 5 2 2 5 3" xfId="24143"/>
    <cellStyle name="Normal 5 2 5 2 2 6" xfId="24144"/>
    <cellStyle name="Normal 5 2 5 2 2 6 2" xfId="24145"/>
    <cellStyle name="Normal 5 2 5 2 2 7" xfId="24146"/>
    <cellStyle name="Normal 5 2 5 2 2 8" xfId="29404"/>
    <cellStyle name="Normal 5 2 5 2 3" xfId="24147"/>
    <cellStyle name="Normal 5 2 5 2 3 2" xfId="24148"/>
    <cellStyle name="Normal 5 2 5 2 3 2 2" xfId="24149"/>
    <cellStyle name="Normal 5 2 5 2 3 2 2 2" xfId="24150"/>
    <cellStyle name="Normal 5 2 5 2 3 2 2 2 2" xfId="24151"/>
    <cellStyle name="Normal 5 2 5 2 3 2 2 3" xfId="24152"/>
    <cellStyle name="Normal 5 2 5 2 3 2 3" xfId="24153"/>
    <cellStyle name="Normal 5 2 5 2 3 2 3 2" xfId="24154"/>
    <cellStyle name="Normal 5 2 5 2 3 2 4" xfId="24155"/>
    <cellStyle name="Normal 5 2 5 2 3 3" xfId="24156"/>
    <cellStyle name="Normal 5 2 5 2 3 3 2" xfId="24157"/>
    <cellStyle name="Normal 5 2 5 2 3 3 2 2" xfId="24158"/>
    <cellStyle name="Normal 5 2 5 2 3 3 3" xfId="24159"/>
    <cellStyle name="Normal 5 2 5 2 3 4" xfId="24160"/>
    <cellStyle name="Normal 5 2 5 2 3 4 2" xfId="24161"/>
    <cellStyle name="Normal 5 2 5 2 3 5" xfId="24162"/>
    <cellStyle name="Normal 5 2 5 2 4" xfId="24163"/>
    <cellStyle name="Normal 5 2 5 2 4 2" xfId="24164"/>
    <cellStyle name="Normal 5 2 5 2 4 2 2" xfId="24165"/>
    <cellStyle name="Normal 5 2 5 2 4 2 2 2" xfId="24166"/>
    <cellStyle name="Normal 5 2 5 2 4 2 2 2 2" xfId="24167"/>
    <cellStyle name="Normal 5 2 5 2 4 2 2 3" xfId="24168"/>
    <cellStyle name="Normal 5 2 5 2 4 2 3" xfId="24169"/>
    <cellStyle name="Normal 5 2 5 2 4 2 3 2" xfId="24170"/>
    <cellStyle name="Normal 5 2 5 2 4 2 4" xfId="24171"/>
    <cellStyle name="Normal 5 2 5 2 4 3" xfId="24172"/>
    <cellStyle name="Normal 5 2 5 2 4 3 2" xfId="24173"/>
    <cellStyle name="Normal 5 2 5 2 4 3 2 2" xfId="24174"/>
    <cellStyle name="Normal 5 2 5 2 4 3 3" xfId="24175"/>
    <cellStyle name="Normal 5 2 5 2 4 4" xfId="24176"/>
    <cellStyle name="Normal 5 2 5 2 4 4 2" xfId="24177"/>
    <cellStyle name="Normal 5 2 5 2 4 5" xfId="24178"/>
    <cellStyle name="Normal 5 2 5 2 5" xfId="24179"/>
    <cellStyle name="Normal 5 2 5 2 5 2" xfId="24180"/>
    <cellStyle name="Normal 5 2 5 2 5 2 2" xfId="24181"/>
    <cellStyle name="Normal 5 2 5 2 5 2 2 2" xfId="24182"/>
    <cellStyle name="Normal 5 2 5 2 5 2 2 2 2" xfId="24183"/>
    <cellStyle name="Normal 5 2 5 2 5 2 2 3" xfId="24184"/>
    <cellStyle name="Normal 5 2 5 2 5 2 3" xfId="24185"/>
    <cellStyle name="Normal 5 2 5 2 5 2 3 2" xfId="24186"/>
    <cellStyle name="Normal 5 2 5 2 5 2 4" xfId="24187"/>
    <cellStyle name="Normal 5 2 5 2 5 3" xfId="24188"/>
    <cellStyle name="Normal 5 2 5 2 5 3 2" xfId="24189"/>
    <cellStyle name="Normal 5 2 5 2 5 3 2 2" xfId="24190"/>
    <cellStyle name="Normal 5 2 5 2 5 3 3" xfId="24191"/>
    <cellStyle name="Normal 5 2 5 2 5 4" xfId="24192"/>
    <cellStyle name="Normal 5 2 5 2 5 4 2" xfId="24193"/>
    <cellStyle name="Normal 5 2 5 2 5 5" xfId="24194"/>
    <cellStyle name="Normal 5 2 5 2 6" xfId="24195"/>
    <cellStyle name="Normal 5 2 5 2 6 2" xfId="24196"/>
    <cellStyle name="Normal 5 2 5 2 6 2 2" xfId="24197"/>
    <cellStyle name="Normal 5 2 5 2 6 2 2 2" xfId="24198"/>
    <cellStyle name="Normal 5 2 5 2 6 2 3" xfId="24199"/>
    <cellStyle name="Normal 5 2 5 2 6 3" xfId="24200"/>
    <cellStyle name="Normal 5 2 5 2 6 3 2" xfId="24201"/>
    <cellStyle name="Normal 5 2 5 2 6 4" xfId="24202"/>
    <cellStyle name="Normal 5 2 5 2 7" xfId="24203"/>
    <cellStyle name="Normal 5 2 5 2 7 2" xfId="24204"/>
    <cellStyle name="Normal 5 2 5 2 7 2 2" xfId="24205"/>
    <cellStyle name="Normal 5 2 5 2 7 3" xfId="24206"/>
    <cellStyle name="Normal 5 2 5 2 8" xfId="24207"/>
    <cellStyle name="Normal 5 2 5 2 8 2" xfId="24208"/>
    <cellStyle name="Normal 5 2 5 2 9" xfId="24209"/>
    <cellStyle name="Normal 5 2 5 2 9 2" xfId="24210"/>
    <cellStyle name="Normal 5 2 5 3" xfId="24211"/>
    <cellStyle name="Normal 5 2 5 3 10" xfId="24212"/>
    <cellStyle name="Normal 5 2 5 3 11" xfId="29405"/>
    <cellStyle name="Normal 5 2 5 3 2" xfId="24213"/>
    <cellStyle name="Normal 5 2 5 3 2 2" xfId="24214"/>
    <cellStyle name="Normal 5 2 5 3 2 2 2" xfId="24215"/>
    <cellStyle name="Normal 5 2 5 3 2 2 2 2" xfId="24216"/>
    <cellStyle name="Normal 5 2 5 3 2 2 2 2 2" xfId="24217"/>
    <cellStyle name="Normal 5 2 5 3 2 2 2 2 2 2" xfId="24218"/>
    <cellStyle name="Normal 5 2 5 3 2 2 2 2 3" xfId="24219"/>
    <cellStyle name="Normal 5 2 5 3 2 2 2 3" xfId="24220"/>
    <cellStyle name="Normal 5 2 5 3 2 2 2 3 2" xfId="24221"/>
    <cellStyle name="Normal 5 2 5 3 2 2 2 4" xfId="24222"/>
    <cellStyle name="Normal 5 2 5 3 2 2 3" xfId="24223"/>
    <cellStyle name="Normal 5 2 5 3 2 2 3 2" xfId="24224"/>
    <cellStyle name="Normal 5 2 5 3 2 2 3 2 2" xfId="24225"/>
    <cellStyle name="Normal 5 2 5 3 2 2 3 3" xfId="24226"/>
    <cellStyle name="Normal 5 2 5 3 2 2 4" xfId="24227"/>
    <cellStyle name="Normal 5 2 5 3 2 2 4 2" xfId="24228"/>
    <cellStyle name="Normal 5 2 5 3 2 2 5" xfId="24229"/>
    <cellStyle name="Normal 5 2 5 3 2 3" xfId="24230"/>
    <cellStyle name="Normal 5 2 5 3 2 3 2" xfId="24231"/>
    <cellStyle name="Normal 5 2 5 3 2 3 2 2" xfId="24232"/>
    <cellStyle name="Normal 5 2 5 3 2 3 2 2 2" xfId="24233"/>
    <cellStyle name="Normal 5 2 5 3 2 3 2 2 2 2" xfId="24234"/>
    <cellStyle name="Normal 5 2 5 3 2 3 2 2 3" xfId="24235"/>
    <cellStyle name="Normal 5 2 5 3 2 3 2 3" xfId="24236"/>
    <cellStyle name="Normal 5 2 5 3 2 3 2 3 2" xfId="24237"/>
    <cellStyle name="Normal 5 2 5 3 2 3 2 4" xfId="24238"/>
    <cellStyle name="Normal 5 2 5 3 2 3 3" xfId="24239"/>
    <cellStyle name="Normal 5 2 5 3 2 3 3 2" xfId="24240"/>
    <cellStyle name="Normal 5 2 5 3 2 3 3 2 2" xfId="24241"/>
    <cellStyle name="Normal 5 2 5 3 2 3 3 3" xfId="24242"/>
    <cellStyle name="Normal 5 2 5 3 2 3 4" xfId="24243"/>
    <cellStyle name="Normal 5 2 5 3 2 3 4 2" xfId="24244"/>
    <cellStyle name="Normal 5 2 5 3 2 3 5" xfId="24245"/>
    <cellStyle name="Normal 5 2 5 3 2 4" xfId="24246"/>
    <cellStyle name="Normal 5 2 5 3 2 4 2" xfId="24247"/>
    <cellStyle name="Normal 5 2 5 3 2 4 2 2" xfId="24248"/>
    <cellStyle name="Normal 5 2 5 3 2 4 2 2 2" xfId="24249"/>
    <cellStyle name="Normal 5 2 5 3 2 4 2 3" xfId="24250"/>
    <cellStyle name="Normal 5 2 5 3 2 4 3" xfId="24251"/>
    <cellStyle name="Normal 5 2 5 3 2 4 3 2" xfId="24252"/>
    <cellStyle name="Normal 5 2 5 3 2 4 4" xfId="24253"/>
    <cellStyle name="Normal 5 2 5 3 2 5" xfId="24254"/>
    <cellStyle name="Normal 5 2 5 3 2 5 2" xfId="24255"/>
    <cellStyle name="Normal 5 2 5 3 2 5 2 2" xfId="24256"/>
    <cellStyle name="Normal 5 2 5 3 2 5 3" xfId="24257"/>
    <cellStyle name="Normal 5 2 5 3 2 6" xfId="24258"/>
    <cellStyle name="Normal 5 2 5 3 2 6 2" xfId="24259"/>
    <cellStyle name="Normal 5 2 5 3 2 7" xfId="24260"/>
    <cellStyle name="Normal 5 2 5 3 2 8" xfId="29406"/>
    <cellStyle name="Normal 5 2 5 3 3" xfId="24261"/>
    <cellStyle name="Normal 5 2 5 3 3 2" xfId="24262"/>
    <cellStyle name="Normal 5 2 5 3 3 2 2" xfId="24263"/>
    <cellStyle name="Normal 5 2 5 3 3 2 2 2" xfId="24264"/>
    <cellStyle name="Normal 5 2 5 3 3 2 2 2 2" xfId="24265"/>
    <cellStyle name="Normal 5 2 5 3 3 2 2 3" xfId="24266"/>
    <cellStyle name="Normal 5 2 5 3 3 2 3" xfId="24267"/>
    <cellStyle name="Normal 5 2 5 3 3 2 3 2" xfId="24268"/>
    <cellStyle name="Normal 5 2 5 3 3 2 4" xfId="24269"/>
    <cellStyle name="Normal 5 2 5 3 3 3" xfId="24270"/>
    <cellStyle name="Normal 5 2 5 3 3 3 2" xfId="24271"/>
    <cellStyle name="Normal 5 2 5 3 3 3 2 2" xfId="24272"/>
    <cellStyle name="Normal 5 2 5 3 3 3 3" xfId="24273"/>
    <cellStyle name="Normal 5 2 5 3 3 4" xfId="24274"/>
    <cellStyle name="Normal 5 2 5 3 3 4 2" xfId="24275"/>
    <cellStyle name="Normal 5 2 5 3 3 5" xfId="24276"/>
    <cellStyle name="Normal 5 2 5 3 4" xfId="24277"/>
    <cellStyle name="Normal 5 2 5 3 4 2" xfId="24278"/>
    <cellStyle name="Normal 5 2 5 3 4 2 2" xfId="24279"/>
    <cellStyle name="Normal 5 2 5 3 4 2 2 2" xfId="24280"/>
    <cellStyle name="Normal 5 2 5 3 4 2 2 2 2" xfId="24281"/>
    <cellStyle name="Normal 5 2 5 3 4 2 2 3" xfId="24282"/>
    <cellStyle name="Normal 5 2 5 3 4 2 3" xfId="24283"/>
    <cellStyle name="Normal 5 2 5 3 4 2 3 2" xfId="24284"/>
    <cellStyle name="Normal 5 2 5 3 4 2 4" xfId="24285"/>
    <cellStyle name="Normal 5 2 5 3 4 3" xfId="24286"/>
    <cellStyle name="Normal 5 2 5 3 4 3 2" xfId="24287"/>
    <cellStyle name="Normal 5 2 5 3 4 3 2 2" xfId="24288"/>
    <cellStyle name="Normal 5 2 5 3 4 3 3" xfId="24289"/>
    <cellStyle name="Normal 5 2 5 3 4 4" xfId="24290"/>
    <cellStyle name="Normal 5 2 5 3 4 4 2" xfId="24291"/>
    <cellStyle name="Normal 5 2 5 3 4 5" xfId="24292"/>
    <cellStyle name="Normal 5 2 5 3 5" xfId="24293"/>
    <cellStyle name="Normal 5 2 5 3 5 2" xfId="24294"/>
    <cellStyle name="Normal 5 2 5 3 5 2 2" xfId="24295"/>
    <cellStyle name="Normal 5 2 5 3 5 2 2 2" xfId="24296"/>
    <cellStyle name="Normal 5 2 5 3 5 2 2 2 2" xfId="24297"/>
    <cellStyle name="Normal 5 2 5 3 5 2 2 3" xfId="24298"/>
    <cellStyle name="Normal 5 2 5 3 5 2 3" xfId="24299"/>
    <cellStyle name="Normal 5 2 5 3 5 2 3 2" xfId="24300"/>
    <cellStyle name="Normal 5 2 5 3 5 2 4" xfId="24301"/>
    <cellStyle name="Normal 5 2 5 3 5 3" xfId="24302"/>
    <cellStyle name="Normal 5 2 5 3 5 3 2" xfId="24303"/>
    <cellStyle name="Normal 5 2 5 3 5 3 2 2" xfId="24304"/>
    <cellStyle name="Normal 5 2 5 3 5 3 3" xfId="24305"/>
    <cellStyle name="Normal 5 2 5 3 5 4" xfId="24306"/>
    <cellStyle name="Normal 5 2 5 3 5 4 2" xfId="24307"/>
    <cellStyle name="Normal 5 2 5 3 5 5" xfId="24308"/>
    <cellStyle name="Normal 5 2 5 3 6" xfId="24309"/>
    <cellStyle name="Normal 5 2 5 3 6 2" xfId="24310"/>
    <cellStyle name="Normal 5 2 5 3 6 2 2" xfId="24311"/>
    <cellStyle name="Normal 5 2 5 3 6 2 2 2" xfId="24312"/>
    <cellStyle name="Normal 5 2 5 3 6 2 3" xfId="24313"/>
    <cellStyle name="Normal 5 2 5 3 6 3" xfId="24314"/>
    <cellStyle name="Normal 5 2 5 3 6 3 2" xfId="24315"/>
    <cellStyle name="Normal 5 2 5 3 6 4" xfId="24316"/>
    <cellStyle name="Normal 5 2 5 3 7" xfId="24317"/>
    <cellStyle name="Normal 5 2 5 3 7 2" xfId="24318"/>
    <cellStyle name="Normal 5 2 5 3 7 2 2" xfId="24319"/>
    <cellStyle name="Normal 5 2 5 3 7 3" xfId="24320"/>
    <cellStyle name="Normal 5 2 5 3 8" xfId="24321"/>
    <cellStyle name="Normal 5 2 5 3 8 2" xfId="24322"/>
    <cellStyle name="Normal 5 2 5 3 9" xfId="24323"/>
    <cellStyle name="Normal 5 2 5 3 9 2" xfId="24324"/>
    <cellStyle name="Normal 5 2 5 4" xfId="24325"/>
    <cellStyle name="Normal 5 2 5 4 2" xfId="24326"/>
    <cellStyle name="Normal 5 2 5 4 2 2" xfId="24327"/>
    <cellStyle name="Normal 5 2 5 4 2 2 2" xfId="24328"/>
    <cellStyle name="Normal 5 2 5 4 2 2 2 2" xfId="24329"/>
    <cellStyle name="Normal 5 2 5 4 2 2 2 2 2" xfId="24330"/>
    <cellStyle name="Normal 5 2 5 4 2 2 2 3" xfId="24331"/>
    <cellStyle name="Normal 5 2 5 4 2 2 3" xfId="24332"/>
    <cellStyle name="Normal 5 2 5 4 2 2 3 2" xfId="24333"/>
    <cellStyle name="Normal 5 2 5 4 2 2 4" xfId="24334"/>
    <cellStyle name="Normal 5 2 5 4 2 3" xfId="24335"/>
    <cellStyle name="Normal 5 2 5 4 2 3 2" xfId="24336"/>
    <cellStyle name="Normal 5 2 5 4 2 3 2 2" xfId="24337"/>
    <cellStyle name="Normal 5 2 5 4 2 3 3" xfId="24338"/>
    <cellStyle name="Normal 5 2 5 4 2 4" xfId="24339"/>
    <cellStyle name="Normal 5 2 5 4 2 4 2" xfId="24340"/>
    <cellStyle name="Normal 5 2 5 4 2 5" xfId="24341"/>
    <cellStyle name="Normal 5 2 5 4 3" xfId="24342"/>
    <cellStyle name="Normal 5 2 5 4 3 2" xfId="24343"/>
    <cellStyle name="Normal 5 2 5 4 3 2 2" xfId="24344"/>
    <cellStyle name="Normal 5 2 5 4 3 2 2 2" xfId="24345"/>
    <cellStyle name="Normal 5 2 5 4 3 2 2 2 2" xfId="24346"/>
    <cellStyle name="Normal 5 2 5 4 3 2 2 3" xfId="24347"/>
    <cellStyle name="Normal 5 2 5 4 3 2 3" xfId="24348"/>
    <cellStyle name="Normal 5 2 5 4 3 2 3 2" xfId="24349"/>
    <cellStyle name="Normal 5 2 5 4 3 2 4" xfId="24350"/>
    <cellStyle name="Normal 5 2 5 4 3 3" xfId="24351"/>
    <cellStyle name="Normal 5 2 5 4 3 3 2" xfId="24352"/>
    <cellStyle name="Normal 5 2 5 4 3 3 2 2" xfId="24353"/>
    <cellStyle name="Normal 5 2 5 4 3 3 3" xfId="24354"/>
    <cellStyle name="Normal 5 2 5 4 3 4" xfId="24355"/>
    <cellStyle name="Normal 5 2 5 4 3 4 2" xfId="24356"/>
    <cellStyle name="Normal 5 2 5 4 3 5" xfId="24357"/>
    <cellStyle name="Normal 5 2 5 4 4" xfId="24358"/>
    <cellStyle name="Normal 5 2 5 4 4 2" xfId="24359"/>
    <cellStyle name="Normal 5 2 5 4 4 2 2" xfId="24360"/>
    <cellStyle name="Normal 5 2 5 4 4 2 2 2" xfId="24361"/>
    <cellStyle name="Normal 5 2 5 4 4 2 3" xfId="24362"/>
    <cellStyle name="Normal 5 2 5 4 4 3" xfId="24363"/>
    <cellStyle name="Normal 5 2 5 4 4 3 2" xfId="24364"/>
    <cellStyle name="Normal 5 2 5 4 4 4" xfId="24365"/>
    <cellStyle name="Normal 5 2 5 4 5" xfId="24366"/>
    <cellStyle name="Normal 5 2 5 4 5 2" xfId="24367"/>
    <cellStyle name="Normal 5 2 5 4 5 2 2" xfId="24368"/>
    <cellStyle name="Normal 5 2 5 4 5 3" xfId="24369"/>
    <cellStyle name="Normal 5 2 5 4 6" xfId="24370"/>
    <cellStyle name="Normal 5 2 5 4 6 2" xfId="24371"/>
    <cellStyle name="Normal 5 2 5 4 7" xfId="24372"/>
    <cellStyle name="Normal 5 2 5 4 8" xfId="29407"/>
    <cellStyle name="Normal 5 2 5 5" xfId="24373"/>
    <cellStyle name="Normal 5 2 5 5 2" xfId="24374"/>
    <cellStyle name="Normal 5 2 5 5 2 2" xfId="24375"/>
    <cellStyle name="Normal 5 2 5 5 2 2 2" xfId="24376"/>
    <cellStyle name="Normal 5 2 5 5 2 2 2 2" xfId="24377"/>
    <cellStyle name="Normal 5 2 5 5 2 2 3" xfId="24378"/>
    <cellStyle name="Normal 5 2 5 5 2 3" xfId="24379"/>
    <cellStyle name="Normal 5 2 5 5 2 3 2" xfId="24380"/>
    <cellStyle name="Normal 5 2 5 5 2 4" xfId="24381"/>
    <cellStyle name="Normal 5 2 5 5 3" xfId="24382"/>
    <cellStyle name="Normal 5 2 5 5 3 2" xfId="24383"/>
    <cellStyle name="Normal 5 2 5 5 3 2 2" xfId="24384"/>
    <cellStyle name="Normal 5 2 5 5 3 3" xfId="24385"/>
    <cellStyle name="Normal 5 2 5 5 4" xfId="24386"/>
    <cellStyle name="Normal 5 2 5 5 4 2" xfId="24387"/>
    <cellStyle name="Normal 5 2 5 5 5" xfId="24388"/>
    <cellStyle name="Normal 5 2 5 6" xfId="24389"/>
    <cellStyle name="Normal 5 2 5 6 2" xfId="24390"/>
    <cellStyle name="Normal 5 2 5 6 2 2" xfId="24391"/>
    <cellStyle name="Normal 5 2 5 6 2 2 2" xfId="24392"/>
    <cellStyle name="Normal 5 2 5 6 2 2 2 2" xfId="24393"/>
    <cellStyle name="Normal 5 2 5 6 2 2 3" xfId="24394"/>
    <cellStyle name="Normal 5 2 5 6 2 3" xfId="24395"/>
    <cellStyle name="Normal 5 2 5 6 2 3 2" xfId="24396"/>
    <cellStyle name="Normal 5 2 5 6 2 4" xfId="24397"/>
    <cellStyle name="Normal 5 2 5 6 3" xfId="24398"/>
    <cellStyle name="Normal 5 2 5 6 3 2" xfId="24399"/>
    <cellStyle name="Normal 5 2 5 6 3 2 2" xfId="24400"/>
    <cellStyle name="Normal 5 2 5 6 3 3" xfId="24401"/>
    <cellStyle name="Normal 5 2 5 6 4" xfId="24402"/>
    <cellStyle name="Normal 5 2 5 6 4 2" xfId="24403"/>
    <cellStyle name="Normal 5 2 5 6 5" xfId="24404"/>
    <cellStyle name="Normal 5 2 5 7" xfId="24405"/>
    <cellStyle name="Normal 5 2 5 7 2" xfId="24406"/>
    <cellStyle name="Normal 5 2 5 7 2 2" xfId="24407"/>
    <cellStyle name="Normal 5 2 5 7 2 2 2" xfId="24408"/>
    <cellStyle name="Normal 5 2 5 7 2 2 2 2" xfId="24409"/>
    <cellStyle name="Normal 5 2 5 7 2 2 3" xfId="24410"/>
    <cellStyle name="Normal 5 2 5 7 2 3" xfId="24411"/>
    <cellStyle name="Normal 5 2 5 7 2 3 2" xfId="24412"/>
    <cellStyle name="Normal 5 2 5 7 2 4" xfId="24413"/>
    <cellStyle name="Normal 5 2 5 7 3" xfId="24414"/>
    <cellStyle name="Normal 5 2 5 7 3 2" xfId="24415"/>
    <cellStyle name="Normal 5 2 5 7 3 2 2" xfId="24416"/>
    <cellStyle name="Normal 5 2 5 7 3 3" xfId="24417"/>
    <cellStyle name="Normal 5 2 5 7 4" xfId="24418"/>
    <cellStyle name="Normal 5 2 5 7 4 2" xfId="24419"/>
    <cellStyle name="Normal 5 2 5 7 5" xfId="24420"/>
    <cellStyle name="Normal 5 2 5 8" xfId="24421"/>
    <cellStyle name="Normal 5 2 5 8 2" xfId="24422"/>
    <cellStyle name="Normal 5 2 5 8 2 2" xfId="24423"/>
    <cellStyle name="Normal 5 2 5 8 2 2 2" xfId="24424"/>
    <cellStyle name="Normal 5 2 5 8 2 3" xfId="24425"/>
    <cellStyle name="Normal 5 2 5 8 3" xfId="24426"/>
    <cellStyle name="Normal 5 2 5 8 3 2" xfId="24427"/>
    <cellStyle name="Normal 5 2 5 8 4" xfId="24428"/>
    <cellStyle name="Normal 5 2 5 9" xfId="24429"/>
    <cellStyle name="Normal 5 2 5 9 2" xfId="24430"/>
    <cellStyle name="Normal 5 2 5 9 2 2" xfId="24431"/>
    <cellStyle name="Normal 5 2 5 9 3" xfId="24432"/>
    <cellStyle name="Normal 5 2 6" xfId="24433"/>
    <cellStyle name="Normal 5 2 6 10" xfId="24434"/>
    <cellStyle name="Normal 5 2 6 10 2" xfId="24435"/>
    <cellStyle name="Normal 5 2 6 11" xfId="24436"/>
    <cellStyle name="Normal 5 2 6 12" xfId="29408"/>
    <cellStyle name="Normal 5 2 6 2" xfId="24437"/>
    <cellStyle name="Normal 5 2 6 2 10" xfId="24438"/>
    <cellStyle name="Normal 5 2 6 2 11" xfId="29409"/>
    <cellStyle name="Normal 5 2 6 2 2" xfId="24439"/>
    <cellStyle name="Normal 5 2 6 2 2 2" xfId="24440"/>
    <cellStyle name="Normal 5 2 6 2 2 2 2" xfId="24441"/>
    <cellStyle name="Normal 5 2 6 2 2 2 2 2" xfId="24442"/>
    <cellStyle name="Normal 5 2 6 2 2 2 2 2 2" xfId="24443"/>
    <cellStyle name="Normal 5 2 6 2 2 2 2 2 2 2" xfId="24444"/>
    <cellStyle name="Normal 5 2 6 2 2 2 2 2 3" xfId="24445"/>
    <cellStyle name="Normal 5 2 6 2 2 2 2 3" xfId="24446"/>
    <cellStyle name="Normal 5 2 6 2 2 2 2 3 2" xfId="24447"/>
    <cellStyle name="Normal 5 2 6 2 2 2 2 4" xfId="24448"/>
    <cellStyle name="Normal 5 2 6 2 2 2 3" xfId="24449"/>
    <cellStyle name="Normal 5 2 6 2 2 2 3 2" xfId="24450"/>
    <cellStyle name="Normal 5 2 6 2 2 2 3 2 2" xfId="24451"/>
    <cellStyle name="Normal 5 2 6 2 2 2 3 3" xfId="24452"/>
    <cellStyle name="Normal 5 2 6 2 2 2 4" xfId="24453"/>
    <cellStyle name="Normal 5 2 6 2 2 2 4 2" xfId="24454"/>
    <cellStyle name="Normal 5 2 6 2 2 2 5" xfId="24455"/>
    <cellStyle name="Normal 5 2 6 2 2 3" xfId="24456"/>
    <cellStyle name="Normal 5 2 6 2 2 3 2" xfId="24457"/>
    <cellStyle name="Normal 5 2 6 2 2 3 2 2" xfId="24458"/>
    <cellStyle name="Normal 5 2 6 2 2 3 2 2 2" xfId="24459"/>
    <cellStyle name="Normal 5 2 6 2 2 3 2 2 2 2" xfId="24460"/>
    <cellStyle name="Normal 5 2 6 2 2 3 2 2 3" xfId="24461"/>
    <cellStyle name="Normal 5 2 6 2 2 3 2 3" xfId="24462"/>
    <cellStyle name="Normal 5 2 6 2 2 3 2 3 2" xfId="24463"/>
    <cellStyle name="Normal 5 2 6 2 2 3 2 4" xfId="24464"/>
    <cellStyle name="Normal 5 2 6 2 2 3 3" xfId="24465"/>
    <cellStyle name="Normal 5 2 6 2 2 3 3 2" xfId="24466"/>
    <cellStyle name="Normal 5 2 6 2 2 3 3 2 2" xfId="24467"/>
    <cellStyle name="Normal 5 2 6 2 2 3 3 3" xfId="24468"/>
    <cellStyle name="Normal 5 2 6 2 2 3 4" xfId="24469"/>
    <cellStyle name="Normal 5 2 6 2 2 3 4 2" xfId="24470"/>
    <cellStyle name="Normal 5 2 6 2 2 3 5" xfId="24471"/>
    <cellStyle name="Normal 5 2 6 2 2 4" xfId="24472"/>
    <cellStyle name="Normal 5 2 6 2 2 4 2" xfId="24473"/>
    <cellStyle name="Normal 5 2 6 2 2 4 2 2" xfId="24474"/>
    <cellStyle name="Normal 5 2 6 2 2 4 2 2 2" xfId="24475"/>
    <cellStyle name="Normal 5 2 6 2 2 4 2 3" xfId="24476"/>
    <cellStyle name="Normal 5 2 6 2 2 4 3" xfId="24477"/>
    <cellStyle name="Normal 5 2 6 2 2 4 3 2" xfId="24478"/>
    <cellStyle name="Normal 5 2 6 2 2 4 4" xfId="24479"/>
    <cellStyle name="Normal 5 2 6 2 2 5" xfId="24480"/>
    <cellStyle name="Normal 5 2 6 2 2 5 2" xfId="24481"/>
    <cellStyle name="Normal 5 2 6 2 2 5 2 2" xfId="24482"/>
    <cellStyle name="Normal 5 2 6 2 2 5 3" xfId="24483"/>
    <cellStyle name="Normal 5 2 6 2 2 6" xfId="24484"/>
    <cellStyle name="Normal 5 2 6 2 2 6 2" xfId="24485"/>
    <cellStyle name="Normal 5 2 6 2 2 7" xfId="24486"/>
    <cellStyle name="Normal 5 2 6 2 2 8" xfId="29410"/>
    <cellStyle name="Normal 5 2 6 2 3" xfId="24487"/>
    <cellStyle name="Normal 5 2 6 2 3 2" xfId="24488"/>
    <cellStyle name="Normal 5 2 6 2 3 2 2" xfId="24489"/>
    <cellStyle name="Normal 5 2 6 2 3 2 2 2" xfId="24490"/>
    <cellStyle name="Normal 5 2 6 2 3 2 2 2 2" xfId="24491"/>
    <cellStyle name="Normal 5 2 6 2 3 2 2 3" xfId="24492"/>
    <cellStyle name="Normal 5 2 6 2 3 2 3" xfId="24493"/>
    <cellStyle name="Normal 5 2 6 2 3 2 3 2" xfId="24494"/>
    <cellStyle name="Normal 5 2 6 2 3 2 4" xfId="24495"/>
    <cellStyle name="Normal 5 2 6 2 3 3" xfId="24496"/>
    <cellStyle name="Normal 5 2 6 2 3 3 2" xfId="24497"/>
    <cellStyle name="Normal 5 2 6 2 3 3 2 2" xfId="24498"/>
    <cellStyle name="Normal 5 2 6 2 3 3 3" xfId="24499"/>
    <cellStyle name="Normal 5 2 6 2 3 4" xfId="24500"/>
    <cellStyle name="Normal 5 2 6 2 3 4 2" xfId="24501"/>
    <cellStyle name="Normal 5 2 6 2 3 5" xfId="24502"/>
    <cellStyle name="Normal 5 2 6 2 4" xfId="24503"/>
    <cellStyle name="Normal 5 2 6 2 4 2" xfId="24504"/>
    <cellStyle name="Normal 5 2 6 2 4 2 2" xfId="24505"/>
    <cellStyle name="Normal 5 2 6 2 4 2 2 2" xfId="24506"/>
    <cellStyle name="Normal 5 2 6 2 4 2 2 2 2" xfId="24507"/>
    <cellStyle name="Normal 5 2 6 2 4 2 2 3" xfId="24508"/>
    <cellStyle name="Normal 5 2 6 2 4 2 3" xfId="24509"/>
    <cellStyle name="Normal 5 2 6 2 4 2 3 2" xfId="24510"/>
    <cellStyle name="Normal 5 2 6 2 4 2 4" xfId="24511"/>
    <cellStyle name="Normal 5 2 6 2 4 3" xfId="24512"/>
    <cellStyle name="Normal 5 2 6 2 4 3 2" xfId="24513"/>
    <cellStyle name="Normal 5 2 6 2 4 3 2 2" xfId="24514"/>
    <cellStyle name="Normal 5 2 6 2 4 3 3" xfId="24515"/>
    <cellStyle name="Normal 5 2 6 2 4 4" xfId="24516"/>
    <cellStyle name="Normal 5 2 6 2 4 4 2" xfId="24517"/>
    <cellStyle name="Normal 5 2 6 2 4 5" xfId="24518"/>
    <cellStyle name="Normal 5 2 6 2 5" xfId="24519"/>
    <cellStyle name="Normal 5 2 6 2 5 2" xfId="24520"/>
    <cellStyle name="Normal 5 2 6 2 5 2 2" xfId="24521"/>
    <cellStyle name="Normal 5 2 6 2 5 2 2 2" xfId="24522"/>
    <cellStyle name="Normal 5 2 6 2 5 2 2 2 2" xfId="24523"/>
    <cellStyle name="Normal 5 2 6 2 5 2 2 3" xfId="24524"/>
    <cellStyle name="Normal 5 2 6 2 5 2 3" xfId="24525"/>
    <cellStyle name="Normal 5 2 6 2 5 2 3 2" xfId="24526"/>
    <cellStyle name="Normal 5 2 6 2 5 2 4" xfId="24527"/>
    <cellStyle name="Normal 5 2 6 2 5 3" xfId="24528"/>
    <cellStyle name="Normal 5 2 6 2 5 3 2" xfId="24529"/>
    <cellStyle name="Normal 5 2 6 2 5 3 2 2" xfId="24530"/>
    <cellStyle name="Normal 5 2 6 2 5 3 3" xfId="24531"/>
    <cellStyle name="Normal 5 2 6 2 5 4" xfId="24532"/>
    <cellStyle name="Normal 5 2 6 2 5 4 2" xfId="24533"/>
    <cellStyle name="Normal 5 2 6 2 5 5" xfId="24534"/>
    <cellStyle name="Normal 5 2 6 2 6" xfId="24535"/>
    <cellStyle name="Normal 5 2 6 2 6 2" xfId="24536"/>
    <cellStyle name="Normal 5 2 6 2 6 2 2" xfId="24537"/>
    <cellStyle name="Normal 5 2 6 2 6 2 2 2" xfId="24538"/>
    <cellStyle name="Normal 5 2 6 2 6 2 3" xfId="24539"/>
    <cellStyle name="Normal 5 2 6 2 6 3" xfId="24540"/>
    <cellStyle name="Normal 5 2 6 2 6 3 2" xfId="24541"/>
    <cellStyle name="Normal 5 2 6 2 6 4" xfId="24542"/>
    <cellStyle name="Normal 5 2 6 2 7" xfId="24543"/>
    <cellStyle name="Normal 5 2 6 2 7 2" xfId="24544"/>
    <cellStyle name="Normal 5 2 6 2 7 2 2" xfId="24545"/>
    <cellStyle name="Normal 5 2 6 2 7 3" xfId="24546"/>
    <cellStyle name="Normal 5 2 6 2 8" xfId="24547"/>
    <cellStyle name="Normal 5 2 6 2 8 2" xfId="24548"/>
    <cellStyle name="Normal 5 2 6 2 9" xfId="24549"/>
    <cellStyle name="Normal 5 2 6 2 9 2" xfId="24550"/>
    <cellStyle name="Normal 5 2 6 3" xfId="24551"/>
    <cellStyle name="Normal 5 2 6 3 2" xfId="24552"/>
    <cellStyle name="Normal 5 2 6 3 2 2" xfId="24553"/>
    <cellStyle name="Normal 5 2 6 3 2 2 2" xfId="24554"/>
    <cellStyle name="Normal 5 2 6 3 2 2 2 2" xfId="24555"/>
    <cellStyle name="Normal 5 2 6 3 2 2 2 2 2" xfId="24556"/>
    <cellStyle name="Normal 5 2 6 3 2 2 2 3" xfId="24557"/>
    <cellStyle name="Normal 5 2 6 3 2 2 3" xfId="24558"/>
    <cellStyle name="Normal 5 2 6 3 2 2 3 2" xfId="24559"/>
    <cellStyle name="Normal 5 2 6 3 2 2 4" xfId="24560"/>
    <cellStyle name="Normal 5 2 6 3 2 3" xfId="24561"/>
    <cellStyle name="Normal 5 2 6 3 2 3 2" xfId="24562"/>
    <cellStyle name="Normal 5 2 6 3 2 3 2 2" xfId="24563"/>
    <cellStyle name="Normal 5 2 6 3 2 3 3" xfId="24564"/>
    <cellStyle name="Normal 5 2 6 3 2 4" xfId="24565"/>
    <cellStyle name="Normal 5 2 6 3 2 4 2" xfId="24566"/>
    <cellStyle name="Normal 5 2 6 3 2 5" xfId="24567"/>
    <cellStyle name="Normal 5 2 6 3 3" xfId="24568"/>
    <cellStyle name="Normal 5 2 6 3 3 2" xfId="24569"/>
    <cellStyle name="Normal 5 2 6 3 3 2 2" xfId="24570"/>
    <cellStyle name="Normal 5 2 6 3 3 2 2 2" xfId="24571"/>
    <cellStyle name="Normal 5 2 6 3 3 2 2 2 2" xfId="24572"/>
    <cellStyle name="Normal 5 2 6 3 3 2 2 3" xfId="24573"/>
    <cellStyle name="Normal 5 2 6 3 3 2 3" xfId="24574"/>
    <cellStyle name="Normal 5 2 6 3 3 2 3 2" xfId="24575"/>
    <cellStyle name="Normal 5 2 6 3 3 2 4" xfId="24576"/>
    <cellStyle name="Normal 5 2 6 3 3 3" xfId="24577"/>
    <cellStyle name="Normal 5 2 6 3 3 3 2" xfId="24578"/>
    <cellStyle name="Normal 5 2 6 3 3 3 2 2" xfId="24579"/>
    <cellStyle name="Normal 5 2 6 3 3 3 3" xfId="24580"/>
    <cellStyle name="Normal 5 2 6 3 3 4" xfId="24581"/>
    <cellStyle name="Normal 5 2 6 3 3 4 2" xfId="24582"/>
    <cellStyle name="Normal 5 2 6 3 3 5" xfId="24583"/>
    <cellStyle name="Normal 5 2 6 3 4" xfId="24584"/>
    <cellStyle name="Normal 5 2 6 3 4 2" xfId="24585"/>
    <cellStyle name="Normal 5 2 6 3 4 2 2" xfId="24586"/>
    <cellStyle name="Normal 5 2 6 3 4 2 2 2" xfId="24587"/>
    <cellStyle name="Normal 5 2 6 3 4 2 3" xfId="24588"/>
    <cellStyle name="Normal 5 2 6 3 4 3" xfId="24589"/>
    <cellStyle name="Normal 5 2 6 3 4 3 2" xfId="24590"/>
    <cellStyle name="Normal 5 2 6 3 4 4" xfId="24591"/>
    <cellStyle name="Normal 5 2 6 3 5" xfId="24592"/>
    <cellStyle name="Normal 5 2 6 3 5 2" xfId="24593"/>
    <cellStyle name="Normal 5 2 6 3 5 2 2" xfId="24594"/>
    <cellStyle name="Normal 5 2 6 3 5 3" xfId="24595"/>
    <cellStyle name="Normal 5 2 6 3 6" xfId="24596"/>
    <cellStyle name="Normal 5 2 6 3 6 2" xfId="24597"/>
    <cellStyle name="Normal 5 2 6 3 7" xfId="24598"/>
    <cellStyle name="Normal 5 2 6 3 8" xfId="29411"/>
    <cellStyle name="Normal 5 2 6 4" xfId="24599"/>
    <cellStyle name="Normal 5 2 6 4 2" xfId="24600"/>
    <cellStyle name="Normal 5 2 6 4 2 2" xfId="24601"/>
    <cellStyle name="Normal 5 2 6 4 2 2 2" xfId="24602"/>
    <cellStyle name="Normal 5 2 6 4 2 2 2 2" xfId="24603"/>
    <cellStyle name="Normal 5 2 6 4 2 2 3" xfId="24604"/>
    <cellStyle name="Normal 5 2 6 4 2 3" xfId="24605"/>
    <cellStyle name="Normal 5 2 6 4 2 3 2" xfId="24606"/>
    <cellStyle name="Normal 5 2 6 4 2 4" xfId="24607"/>
    <cellStyle name="Normal 5 2 6 4 3" xfId="24608"/>
    <cellStyle name="Normal 5 2 6 4 3 2" xfId="24609"/>
    <cellStyle name="Normal 5 2 6 4 3 2 2" xfId="24610"/>
    <cellStyle name="Normal 5 2 6 4 3 3" xfId="24611"/>
    <cellStyle name="Normal 5 2 6 4 4" xfId="24612"/>
    <cellStyle name="Normal 5 2 6 4 4 2" xfId="24613"/>
    <cellStyle name="Normal 5 2 6 4 5" xfId="24614"/>
    <cellStyle name="Normal 5 2 6 5" xfId="24615"/>
    <cellStyle name="Normal 5 2 6 5 2" xfId="24616"/>
    <cellStyle name="Normal 5 2 6 5 2 2" xfId="24617"/>
    <cellStyle name="Normal 5 2 6 5 2 2 2" xfId="24618"/>
    <cellStyle name="Normal 5 2 6 5 2 2 2 2" xfId="24619"/>
    <cellStyle name="Normal 5 2 6 5 2 2 3" xfId="24620"/>
    <cellStyle name="Normal 5 2 6 5 2 3" xfId="24621"/>
    <cellStyle name="Normal 5 2 6 5 2 3 2" xfId="24622"/>
    <cellStyle name="Normal 5 2 6 5 2 4" xfId="24623"/>
    <cellStyle name="Normal 5 2 6 5 3" xfId="24624"/>
    <cellStyle name="Normal 5 2 6 5 3 2" xfId="24625"/>
    <cellStyle name="Normal 5 2 6 5 3 2 2" xfId="24626"/>
    <cellStyle name="Normal 5 2 6 5 3 3" xfId="24627"/>
    <cellStyle name="Normal 5 2 6 5 4" xfId="24628"/>
    <cellStyle name="Normal 5 2 6 5 4 2" xfId="24629"/>
    <cellStyle name="Normal 5 2 6 5 5" xfId="24630"/>
    <cellStyle name="Normal 5 2 6 6" xfId="24631"/>
    <cellStyle name="Normal 5 2 6 6 2" xfId="24632"/>
    <cellStyle name="Normal 5 2 6 6 2 2" xfId="24633"/>
    <cellStyle name="Normal 5 2 6 6 2 2 2" xfId="24634"/>
    <cellStyle name="Normal 5 2 6 6 2 2 2 2" xfId="24635"/>
    <cellStyle name="Normal 5 2 6 6 2 2 3" xfId="24636"/>
    <cellStyle name="Normal 5 2 6 6 2 3" xfId="24637"/>
    <cellStyle name="Normal 5 2 6 6 2 3 2" xfId="24638"/>
    <cellStyle name="Normal 5 2 6 6 2 4" xfId="24639"/>
    <cellStyle name="Normal 5 2 6 6 3" xfId="24640"/>
    <cellStyle name="Normal 5 2 6 6 3 2" xfId="24641"/>
    <cellStyle name="Normal 5 2 6 6 3 2 2" xfId="24642"/>
    <cellStyle name="Normal 5 2 6 6 3 3" xfId="24643"/>
    <cellStyle name="Normal 5 2 6 6 4" xfId="24644"/>
    <cellStyle name="Normal 5 2 6 6 4 2" xfId="24645"/>
    <cellStyle name="Normal 5 2 6 6 5" xfId="24646"/>
    <cellStyle name="Normal 5 2 6 7" xfId="24647"/>
    <cellStyle name="Normal 5 2 6 7 2" xfId="24648"/>
    <cellStyle name="Normal 5 2 6 7 2 2" xfId="24649"/>
    <cellStyle name="Normal 5 2 6 7 2 2 2" xfId="24650"/>
    <cellStyle name="Normal 5 2 6 7 2 3" xfId="24651"/>
    <cellStyle name="Normal 5 2 6 7 3" xfId="24652"/>
    <cellStyle name="Normal 5 2 6 7 3 2" xfId="24653"/>
    <cellStyle name="Normal 5 2 6 7 4" xfId="24654"/>
    <cellStyle name="Normal 5 2 6 8" xfId="24655"/>
    <cellStyle name="Normal 5 2 6 8 2" xfId="24656"/>
    <cellStyle name="Normal 5 2 6 8 2 2" xfId="24657"/>
    <cellStyle name="Normal 5 2 6 8 3" xfId="24658"/>
    <cellStyle name="Normal 5 2 6 9" xfId="24659"/>
    <cellStyle name="Normal 5 2 6 9 2" xfId="24660"/>
    <cellStyle name="Normal 5 2 7" xfId="24661"/>
    <cellStyle name="Normal 5 2 7 10" xfId="24662"/>
    <cellStyle name="Normal 5 2 7 11" xfId="29412"/>
    <cellStyle name="Normal 5 2 7 2" xfId="24663"/>
    <cellStyle name="Normal 5 2 7 2 2" xfId="24664"/>
    <cellStyle name="Normal 5 2 7 2 2 2" xfId="24665"/>
    <cellStyle name="Normal 5 2 7 2 2 2 2" xfId="24666"/>
    <cellStyle name="Normal 5 2 7 2 2 2 2 2" xfId="24667"/>
    <cellStyle name="Normal 5 2 7 2 2 2 2 2 2" xfId="24668"/>
    <cellStyle name="Normal 5 2 7 2 2 2 2 3" xfId="24669"/>
    <cellStyle name="Normal 5 2 7 2 2 2 3" xfId="24670"/>
    <cellStyle name="Normal 5 2 7 2 2 2 3 2" xfId="24671"/>
    <cellStyle name="Normal 5 2 7 2 2 2 4" xfId="24672"/>
    <cellStyle name="Normal 5 2 7 2 2 3" xfId="24673"/>
    <cellStyle name="Normal 5 2 7 2 2 3 2" xfId="24674"/>
    <cellStyle name="Normal 5 2 7 2 2 3 2 2" xfId="24675"/>
    <cellStyle name="Normal 5 2 7 2 2 3 3" xfId="24676"/>
    <cellStyle name="Normal 5 2 7 2 2 4" xfId="24677"/>
    <cellStyle name="Normal 5 2 7 2 2 4 2" xfId="24678"/>
    <cellStyle name="Normal 5 2 7 2 2 5" xfId="24679"/>
    <cellStyle name="Normal 5 2 7 2 3" xfId="24680"/>
    <cellStyle name="Normal 5 2 7 2 3 2" xfId="24681"/>
    <cellStyle name="Normal 5 2 7 2 3 2 2" xfId="24682"/>
    <cellStyle name="Normal 5 2 7 2 3 2 2 2" xfId="24683"/>
    <cellStyle name="Normal 5 2 7 2 3 2 2 2 2" xfId="24684"/>
    <cellStyle name="Normal 5 2 7 2 3 2 2 3" xfId="24685"/>
    <cellStyle name="Normal 5 2 7 2 3 2 3" xfId="24686"/>
    <cellStyle name="Normal 5 2 7 2 3 2 3 2" xfId="24687"/>
    <cellStyle name="Normal 5 2 7 2 3 2 4" xfId="24688"/>
    <cellStyle name="Normal 5 2 7 2 3 3" xfId="24689"/>
    <cellStyle name="Normal 5 2 7 2 3 3 2" xfId="24690"/>
    <cellStyle name="Normal 5 2 7 2 3 3 2 2" xfId="24691"/>
    <cellStyle name="Normal 5 2 7 2 3 3 3" xfId="24692"/>
    <cellStyle name="Normal 5 2 7 2 3 4" xfId="24693"/>
    <cellStyle name="Normal 5 2 7 2 3 4 2" xfId="24694"/>
    <cellStyle name="Normal 5 2 7 2 3 5" xfId="24695"/>
    <cellStyle name="Normal 5 2 7 2 4" xfId="24696"/>
    <cellStyle name="Normal 5 2 7 2 4 2" xfId="24697"/>
    <cellStyle name="Normal 5 2 7 2 4 2 2" xfId="24698"/>
    <cellStyle name="Normal 5 2 7 2 4 2 2 2" xfId="24699"/>
    <cellStyle name="Normal 5 2 7 2 4 2 3" xfId="24700"/>
    <cellStyle name="Normal 5 2 7 2 4 3" xfId="24701"/>
    <cellStyle name="Normal 5 2 7 2 4 3 2" xfId="24702"/>
    <cellStyle name="Normal 5 2 7 2 4 4" xfId="24703"/>
    <cellStyle name="Normal 5 2 7 2 5" xfId="24704"/>
    <cellStyle name="Normal 5 2 7 2 5 2" xfId="24705"/>
    <cellStyle name="Normal 5 2 7 2 5 2 2" xfId="24706"/>
    <cellStyle name="Normal 5 2 7 2 5 3" xfId="24707"/>
    <cellStyle name="Normal 5 2 7 2 6" xfId="24708"/>
    <cellStyle name="Normal 5 2 7 2 6 2" xfId="24709"/>
    <cellStyle name="Normal 5 2 7 2 7" xfId="24710"/>
    <cellStyle name="Normal 5 2 7 2 8" xfId="29413"/>
    <cellStyle name="Normal 5 2 7 3" xfId="24711"/>
    <cellStyle name="Normal 5 2 7 3 2" xfId="24712"/>
    <cellStyle name="Normal 5 2 7 3 2 2" xfId="24713"/>
    <cellStyle name="Normal 5 2 7 3 2 2 2" xfId="24714"/>
    <cellStyle name="Normal 5 2 7 3 2 2 2 2" xfId="24715"/>
    <cellStyle name="Normal 5 2 7 3 2 2 3" xfId="24716"/>
    <cellStyle name="Normal 5 2 7 3 2 3" xfId="24717"/>
    <cellStyle name="Normal 5 2 7 3 2 3 2" xfId="24718"/>
    <cellStyle name="Normal 5 2 7 3 2 4" xfId="24719"/>
    <cellStyle name="Normal 5 2 7 3 3" xfId="24720"/>
    <cellStyle name="Normal 5 2 7 3 3 2" xfId="24721"/>
    <cellStyle name="Normal 5 2 7 3 3 2 2" xfId="24722"/>
    <cellStyle name="Normal 5 2 7 3 3 3" xfId="24723"/>
    <cellStyle name="Normal 5 2 7 3 4" xfId="24724"/>
    <cellStyle name="Normal 5 2 7 3 4 2" xfId="24725"/>
    <cellStyle name="Normal 5 2 7 3 5" xfId="24726"/>
    <cellStyle name="Normal 5 2 7 4" xfId="24727"/>
    <cellStyle name="Normal 5 2 7 4 2" xfId="24728"/>
    <cellStyle name="Normal 5 2 7 4 2 2" xfId="24729"/>
    <cellStyle name="Normal 5 2 7 4 2 2 2" xfId="24730"/>
    <cellStyle name="Normal 5 2 7 4 2 2 2 2" xfId="24731"/>
    <cellStyle name="Normal 5 2 7 4 2 2 3" xfId="24732"/>
    <cellStyle name="Normal 5 2 7 4 2 3" xfId="24733"/>
    <cellStyle name="Normal 5 2 7 4 2 3 2" xfId="24734"/>
    <cellStyle name="Normal 5 2 7 4 2 4" xfId="24735"/>
    <cellStyle name="Normal 5 2 7 4 3" xfId="24736"/>
    <cellStyle name="Normal 5 2 7 4 3 2" xfId="24737"/>
    <cellStyle name="Normal 5 2 7 4 3 2 2" xfId="24738"/>
    <cellStyle name="Normal 5 2 7 4 3 3" xfId="24739"/>
    <cellStyle name="Normal 5 2 7 4 4" xfId="24740"/>
    <cellStyle name="Normal 5 2 7 4 4 2" xfId="24741"/>
    <cellStyle name="Normal 5 2 7 4 5" xfId="24742"/>
    <cellStyle name="Normal 5 2 7 5" xfId="24743"/>
    <cellStyle name="Normal 5 2 7 5 2" xfId="24744"/>
    <cellStyle name="Normal 5 2 7 5 2 2" xfId="24745"/>
    <cellStyle name="Normal 5 2 7 5 2 2 2" xfId="24746"/>
    <cellStyle name="Normal 5 2 7 5 2 2 2 2" xfId="24747"/>
    <cellStyle name="Normal 5 2 7 5 2 2 3" xfId="24748"/>
    <cellStyle name="Normal 5 2 7 5 2 3" xfId="24749"/>
    <cellStyle name="Normal 5 2 7 5 2 3 2" xfId="24750"/>
    <cellStyle name="Normal 5 2 7 5 2 4" xfId="24751"/>
    <cellStyle name="Normal 5 2 7 5 3" xfId="24752"/>
    <cellStyle name="Normal 5 2 7 5 3 2" xfId="24753"/>
    <cellStyle name="Normal 5 2 7 5 3 2 2" xfId="24754"/>
    <cellStyle name="Normal 5 2 7 5 3 3" xfId="24755"/>
    <cellStyle name="Normal 5 2 7 5 4" xfId="24756"/>
    <cellStyle name="Normal 5 2 7 5 4 2" xfId="24757"/>
    <cellStyle name="Normal 5 2 7 5 5" xfId="24758"/>
    <cellStyle name="Normal 5 2 7 6" xfId="24759"/>
    <cellStyle name="Normal 5 2 7 6 2" xfId="24760"/>
    <cellStyle name="Normal 5 2 7 6 2 2" xfId="24761"/>
    <cellStyle name="Normal 5 2 7 6 2 2 2" xfId="24762"/>
    <cellStyle name="Normal 5 2 7 6 2 3" xfId="24763"/>
    <cellStyle name="Normal 5 2 7 6 3" xfId="24764"/>
    <cellStyle name="Normal 5 2 7 6 3 2" xfId="24765"/>
    <cellStyle name="Normal 5 2 7 6 4" xfId="24766"/>
    <cellStyle name="Normal 5 2 7 7" xfId="24767"/>
    <cellStyle name="Normal 5 2 7 7 2" xfId="24768"/>
    <cellStyle name="Normal 5 2 7 7 2 2" xfId="24769"/>
    <cellStyle name="Normal 5 2 7 7 3" xfId="24770"/>
    <cellStyle name="Normal 5 2 7 8" xfId="24771"/>
    <cellStyle name="Normal 5 2 7 8 2" xfId="24772"/>
    <cellStyle name="Normal 5 2 7 9" xfId="24773"/>
    <cellStyle name="Normal 5 2 7 9 2" xfId="24774"/>
    <cellStyle name="Normal 5 2 8" xfId="24775"/>
    <cellStyle name="Normal 5 2 8 10" xfId="24776"/>
    <cellStyle name="Normal 5 2 8 11" xfId="29414"/>
    <cellStyle name="Normal 5 2 8 2" xfId="24777"/>
    <cellStyle name="Normal 5 2 8 2 2" xfId="24778"/>
    <cellStyle name="Normal 5 2 8 2 2 2" xfId="24779"/>
    <cellStyle name="Normal 5 2 8 2 2 2 2" xfId="24780"/>
    <cellStyle name="Normal 5 2 8 2 2 2 2 2" xfId="24781"/>
    <cellStyle name="Normal 5 2 8 2 2 2 2 2 2" xfId="24782"/>
    <cellStyle name="Normal 5 2 8 2 2 2 2 3" xfId="24783"/>
    <cellStyle name="Normal 5 2 8 2 2 2 3" xfId="24784"/>
    <cellStyle name="Normal 5 2 8 2 2 2 3 2" xfId="24785"/>
    <cellStyle name="Normal 5 2 8 2 2 2 4" xfId="24786"/>
    <cellStyle name="Normal 5 2 8 2 2 3" xfId="24787"/>
    <cellStyle name="Normal 5 2 8 2 2 3 2" xfId="24788"/>
    <cellStyle name="Normal 5 2 8 2 2 3 2 2" xfId="24789"/>
    <cellStyle name="Normal 5 2 8 2 2 3 3" xfId="24790"/>
    <cellStyle name="Normal 5 2 8 2 2 4" xfId="24791"/>
    <cellStyle name="Normal 5 2 8 2 2 4 2" xfId="24792"/>
    <cellStyle name="Normal 5 2 8 2 2 5" xfId="24793"/>
    <cellStyle name="Normal 5 2 8 2 3" xfId="24794"/>
    <cellStyle name="Normal 5 2 8 2 3 2" xfId="24795"/>
    <cellStyle name="Normal 5 2 8 2 3 2 2" xfId="24796"/>
    <cellStyle name="Normal 5 2 8 2 3 2 2 2" xfId="24797"/>
    <cellStyle name="Normal 5 2 8 2 3 2 2 2 2" xfId="24798"/>
    <cellStyle name="Normal 5 2 8 2 3 2 2 3" xfId="24799"/>
    <cellStyle name="Normal 5 2 8 2 3 2 3" xfId="24800"/>
    <cellStyle name="Normal 5 2 8 2 3 2 3 2" xfId="24801"/>
    <cellStyle name="Normal 5 2 8 2 3 2 4" xfId="24802"/>
    <cellStyle name="Normal 5 2 8 2 3 3" xfId="24803"/>
    <cellStyle name="Normal 5 2 8 2 3 3 2" xfId="24804"/>
    <cellStyle name="Normal 5 2 8 2 3 3 2 2" xfId="24805"/>
    <cellStyle name="Normal 5 2 8 2 3 3 3" xfId="24806"/>
    <cellStyle name="Normal 5 2 8 2 3 4" xfId="24807"/>
    <cellStyle name="Normal 5 2 8 2 3 4 2" xfId="24808"/>
    <cellStyle name="Normal 5 2 8 2 3 5" xfId="24809"/>
    <cellStyle name="Normal 5 2 8 2 4" xfId="24810"/>
    <cellStyle name="Normal 5 2 8 2 4 2" xfId="24811"/>
    <cellStyle name="Normal 5 2 8 2 4 2 2" xfId="24812"/>
    <cellStyle name="Normal 5 2 8 2 4 2 2 2" xfId="24813"/>
    <cellStyle name="Normal 5 2 8 2 4 2 3" xfId="24814"/>
    <cellStyle name="Normal 5 2 8 2 4 3" xfId="24815"/>
    <cellStyle name="Normal 5 2 8 2 4 3 2" xfId="24816"/>
    <cellStyle name="Normal 5 2 8 2 4 4" xfId="24817"/>
    <cellStyle name="Normal 5 2 8 2 5" xfId="24818"/>
    <cellStyle name="Normal 5 2 8 2 5 2" xfId="24819"/>
    <cellStyle name="Normal 5 2 8 2 5 2 2" xfId="24820"/>
    <cellStyle name="Normal 5 2 8 2 5 3" xfId="24821"/>
    <cellStyle name="Normal 5 2 8 2 6" xfId="24822"/>
    <cellStyle name="Normal 5 2 8 2 6 2" xfId="24823"/>
    <cellStyle name="Normal 5 2 8 2 7" xfId="24824"/>
    <cellStyle name="Normal 5 2 8 2 8" xfId="29415"/>
    <cellStyle name="Normal 5 2 8 3" xfId="24825"/>
    <cellStyle name="Normal 5 2 8 3 2" xfId="24826"/>
    <cellStyle name="Normal 5 2 8 3 2 2" xfId="24827"/>
    <cellStyle name="Normal 5 2 8 3 2 2 2" xfId="24828"/>
    <cellStyle name="Normal 5 2 8 3 2 2 2 2" xfId="24829"/>
    <cellStyle name="Normal 5 2 8 3 2 2 3" xfId="24830"/>
    <cellStyle name="Normal 5 2 8 3 2 3" xfId="24831"/>
    <cellStyle name="Normal 5 2 8 3 2 3 2" xfId="24832"/>
    <cellStyle name="Normal 5 2 8 3 2 4" xfId="24833"/>
    <cellStyle name="Normal 5 2 8 3 3" xfId="24834"/>
    <cellStyle name="Normal 5 2 8 3 3 2" xfId="24835"/>
    <cellStyle name="Normal 5 2 8 3 3 2 2" xfId="24836"/>
    <cellStyle name="Normal 5 2 8 3 3 3" xfId="24837"/>
    <cellStyle name="Normal 5 2 8 3 4" xfId="24838"/>
    <cellStyle name="Normal 5 2 8 3 4 2" xfId="24839"/>
    <cellStyle name="Normal 5 2 8 3 5" xfId="24840"/>
    <cellStyle name="Normal 5 2 8 4" xfId="24841"/>
    <cellStyle name="Normal 5 2 8 4 2" xfId="24842"/>
    <cellStyle name="Normal 5 2 8 4 2 2" xfId="24843"/>
    <cellStyle name="Normal 5 2 8 4 2 2 2" xfId="24844"/>
    <cellStyle name="Normal 5 2 8 4 2 2 2 2" xfId="24845"/>
    <cellStyle name="Normal 5 2 8 4 2 2 3" xfId="24846"/>
    <cellStyle name="Normal 5 2 8 4 2 3" xfId="24847"/>
    <cellStyle name="Normal 5 2 8 4 2 3 2" xfId="24848"/>
    <cellStyle name="Normal 5 2 8 4 2 4" xfId="24849"/>
    <cellStyle name="Normal 5 2 8 4 3" xfId="24850"/>
    <cellStyle name="Normal 5 2 8 4 3 2" xfId="24851"/>
    <cellStyle name="Normal 5 2 8 4 3 2 2" xfId="24852"/>
    <cellStyle name="Normal 5 2 8 4 3 3" xfId="24853"/>
    <cellStyle name="Normal 5 2 8 4 4" xfId="24854"/>
    <cellStyle name="Normal 5 2 8 4 4 2" xfId="24855"/>
    <cellStyle name="Normal 5 2 8 4 5" xfId="24856"/>
    <cellStyle name="Normal 5 2 8 5" xfId="24857"/>
    <cellStyle name="Normal 5 2 8 5 2" xfId="24858"/>
    <cellStyle name="Normal 5 2 8 5 2 2" xfId="24859"/>
    <cellStyle name="Normal 5 2 8 5 2 2 2" xfId="24860"/>
    <cellStyle name="Normal 5 2 8 5 2 2 2 2" xfId="24861"/>
    <cellStyle name="Normal 5 2 8 5 2 2 3" xfId="24862"/>
    <cellStyle name="Normal 5 2 8 5 2 3" xfId="24863"/>
    <cellStyle name="Normal 5 2 8 5 2 3 2" xfId="24864"/>
    <cellStyle name="Normal 5 2 8 5 2 4" xfId="24865"/>
    <cellStyle name="Normal 5 2 8 5 3" xfId="24866"/>
    <cellStyle name="Normal 5 2 8 5 3 2" xfId="24867"/>
    <cellStyle name="Normal 5 2 8 5 3 2 2" xfId="24868"/>
    <cellStyle name="Normal 5 2 8 5 3 3" xfId="24869"/>
    <cellStyle name="Normal 5 2 8 5 4" xfId="24870"/>
    <cellStyle name="Normal 5 2 8 5 4 2" xfId="24871"/>
    <cellStyle name="Normal 5 2 8 5 5" xfId="24872"/>
    <cellStyle name="Normal 5 2 8 6" xfId="24873"/>
    <cellStyle name="Normal 5 2 8 6 2" xfId="24874"/>
    <cellStyle name="Normal 5 2 8 6 2 2" xfId="24875"/>
    <cellStyle name="Normal 5 2 8 6 2 2 2" xfId="24876"/>
    <cellStyle name="Normal 5 2 8 6 2 3" xfId="24877"/>
    <cellStyle name="Normal 5 2 8 6 3" xfId="24878"/>
    <cellStyle name="Normal 5 2 8 6 3 2" xfId="24879"/>
    <cellStyle name="Normal 5 2 8 6 4" xfId="24880"/>
    <cellStyle name="Normal 5 2 8 7" xfId="24881"/>
    <cellStyle name="Normal 5 2 8 7 2" xfId="24882"/>
    <cellStyle name="Normal 5 2 8 7 2 2" xfId="24883"/>
    <cellStyle name="Normal 5 2 8 7 3" xfId="24884"/>
    <cellStyle name="Normal 5 2 8 8" xfId="24885"/>
    <cellStyle name="Normal 5 2 8 8 2" xfId="24886"/>
    <cellStyle name="Normal 5 2 8 9" xfId="24887"/>
    <cellStyle name="Normal 5 2 8 9 2" xfId="24888"/>
    <cellStyle name="Normal 5 2 9" xfId="24889"/>
    <cellStyle name="Normal 5 2 9 2" xfId="24890"/>
    <cellStyle name="Normal 5 2 9 2 2" xfId="24891"/>
    <cellStyle name="Normal 5 2 9 2 2 2" xfId="24892"/>
    <cellStyle name="Normal 5 2 9 2 2 2 2" xfId="24893"/>
    <cellStyle name="Normal 5 2 9 2 2 2 2 2" xfId="24894"/>
    <cellStyle name="Normal 5 2 9 2 2 2 3" xfId="24895"/>
    <cellStyle name="Normal 5 2 9 2 2 3" xfId="24896"/>
    <cellStyle name="Normal 5 2 9 2 2 3 2" xfId="24897"/>
    <cellStyle name="Normal 5 2 9 2 2 4" xfId="24898"/>
    <cellStyle name="Normal 5 2 9 2 3" xfId="24899"/>
    <cellStyle name="Normal 5 2 9 2 3 2" xfId="24900"/>
    <cellStyle name="Normal 5 2 9 2 3 2 2" xfId="24901"/>
    <cellStyle name="Normal 5 2 9 2 3 3" xfId="24902"/>
    <cellStyle name="Normal 5 2 9 2 4" xfId="24903"/>
    <cellStyle name="Normal 5 2 9 2 4 2" xfId="24904"/>
    <cellStyle name="Normal 5 2 9 2 5" xfId="24905"/>
    <cellStyle name="Normal 5 2 9 3" xfId="24906"/>
    <cellStyle name="Normal 5 2 9 3 2" xfId="24907"/>
    <cellStyle name="Normal 5 2 9 3 2 2" xfId="24908"/>
    <cellStyle name="Normal 5 2 9 3 2 2 2" xfId="24909"/>
    <cellStyle name="Normal 5 2 9 3 2 2 2 2" xfId="24910"/>
    <cellStyle name="Normal 5 2 9 3 2 2 3" xfId="24911"/>
    <cellStyle name="Normal 5 2 9 3 2 3" xfId="24912"/>
    <cellStyle name="Normal 5 2 9 3 2 3 2" xfId="24913"/>
    <cellStyle name="Normal 5 2 9 3 2 4" xfId="24914"/>
    <cellStyle name="Normal 5 2 9 3 3" xfId="24915"/>
    <cellStyle name="Normal 5 2 9 3 3 2" xfId="24916"/>
    <cellStyle name="Normal 5 2 9 3 3 2 2" xfId="24917"/>
    <cellStyle name="Normal 5 2 9 3 3 3" xfId="24918"/>
    <cellStyle name="Normal 5 2 9 3 4" xfId="24919"/>
    <cellStyle name="Normal 5 2 9 3 4 2" xfId="24920"/>
    <cellStyle name="Normal 5 2 9 3 5" xfId="24921"/>
    <cellStyle name="Normal 5 2 9 4" xfId="24922"/>
    <cellStyle name="Normal 5 2 9 4 2" xfId="24923"/>
    <cellStyle name="Normal 5 2 9 4 2 2" xfId="24924"/>
    <cellStyle name="Normal 5 2 9 4 2 2 2" xfId="24925"/>
    <cellStyle name="Normal 5 2 9 4 2 3" xfId="24926"/>
    <cellStyle name="Normal 5 2 9 4 3" xfId="24927"/>
    <cellStyle name="Normal 5 2 9 4 3 2" xfId="24928"/>
    <cellStyle name="Normal 5 2 9 4 4" xfId="24929"/>
    <cellStyle name="Normal 5 2 9 5" xfId="24930"/>
    <cellStyle name="Normal 5 2 9 5 2" xfId="24931"/>
    <cellStyle name="Normal 5 2 9 5 2 2" xfId="24932"/>
    <cellStyle name="Normal 5 2 9 5 3" xfId="24933"/>
    <cellStyle name="Normal 5 2 9 6" xfId="24934"/>
    <cellStyle name="Normal 5 2 9 6 2" xfId="24935"/>
    <cellStyle name="Normal 5 2 9 7" xfId="24936"/>
    <cellStyle name="Normal 5 2 9 8" xfId="29416"/>
    <cellStyle name="Normal 5 20" xfId="34107"/>
    <cellStyle name="Normal 5 3" xfId="24937"/>
    <cellStyle name="Normal 5 3 10" xfId="24938"/>
    <cellStyle name="Normal 5 3 10 2" xfId="24939"/>
    <cellStyle name="Normal 5 3 10 2 2" xfId="24940"/>
    <cellStyle name="Normal 5 3 10 2 2 2" xfId="24941"/>
    <cellStyle name="Normal 5 3 10 2 2 2 2" xfId="24942"/>
    <cellStyle name="Normal 5 3 10 2 2 3" xfId="24943"/>
    <cellStyle name="Normal 5 3 10 2 3" xfId="24944"/>
    <cellStyle name="Normal 5 3 10 2 3 2" xfId="24945"/>
    <cellStyle name="Normal 5 3 10 2 4" xfId="24946"/>
    <cellStyle name="Normal 5 3 10 3" xfId="24947"/>
    <cellStyle name="Normal 5 3 10 3 2" xfId="24948"/>
    <cellStyle name="Normal 5 3 10 3 2 2" xfId="24949"/>
    <cellStyle name="Normal 5 3 10 3 3" xfId="24950"/>
    <cellStyle name="Normal 5 3 10 4" xfId="24951"/>
    <cellStyle name="Normal 5 3 10 4 2" xfId="24952"/>
    <cellStyle name="Normal 5 3 10 5" xfId="24953"/>
    <cellStyle name="Normal 5 3 11" xfId="24954"/>
    <cellStyle name="Normal 5 3 11 2" xfId="24955"/>
    <cellStyle name="Normal 5 3 11 2 2" xfId="24956"/>
    <cellStyle name="Normal 5 3 11 2 2 2" xfId="24957"/>
    <cellStyle name="Normal 5 3 11 2 3" xfId="24958"/>
    <cellStyle name="Normal 5 3 11 3" xfId="24959"/>
    <cellStyle name="Normal 5 3 11 3 2" xfId="24960"/>
    <cellStyle name="Normal 5 3 11 4" xfId="24961"/>
    <cellStyle name="Normal 5 3 12" xfId="24962"/>
    <cellStyle name="Normal 5 3 12 2" xfId="24963"/>
    <cellStyle name="Normal 5 3 12 2 2" xfId="24964"/>
    <cellStyle name="Normal 5 3 12 3" xfId="24965"/>
    <cellStyle name="Normal 5 3 13" xfId="24966"/>
    <cellStyle name="Normal 5 3 13 2" xfId="24967"/>
    <cellStyle name="Normal 5 3 14" xfId="24968"/>
    <cellStyle name="Normal 5 3 14 2" xfId="24969"/>
    <cellStyle name="Normal 5 3 15" xfId="24970"/>
    <cellStyle name="Normal 5 3 16" xfId="29417"/>
    <cellStyle name="Normal 5 3 2" xfId="24971"/>
    <cellStyle name="Normal 5 3 2 10" xfId="24972"/>
    <cellStyle name="Normal 5 3 2 10 2" xfId="24973"/>
    <cellStyle name="Normal 5 3 2 10 2 2" xfId="24974"/>
    <cellStyle name="Normal 5 3 2 10 2 2 2" xfId="24975"/>
    <cellStyle name="Normal 5 3 2 10 2 3" xfId="24976"/>
    <cellStyle name="Normal 5 3 2 10 3" xfId="24977"/>
    <cellStyle name="Normal 5 3 2 10 3 2" xfId="24978"/>
    <cellStyle name="Normal 5 3 2 10 4" xfId="24979"/>
    <cellStyle name="Normal 5 3 2 11" xfId="24980"/>
    <cellStyle name="Normal 5 3 2 11 2" xfId="24981"/>
    <cellStyle name="Normal 5 3 2 11 2 2" xfId="24982"/>
    <cellStyle name="Normal 5 3 2 11 3" xfId="24983"/>
    <cellStyle name="Normal 5 3 2 12" xfId="24984"/>
    <cellStyle name="Normal 5 3 2 12 2" xfId="24985"/>
    <cellStyle name="Normal 5 3 2 13" xfId="24986"/>
    <cellStyle name="Normal 5 3 2 13 2" xfId="24987"/>
    <cellStyle name="Normal 5 3 2 14" xfId="24988"/>
    <cellStyle name="Normal 5 3 2 15" xfId="29418"/>
    <cellStyle name="Normal 5 3 2 2" xfId="24989"/>
    <cellStyle name="Normal 5 3 2 2 10" xfId="24990"/>
    <cellStyle name="Normal 5 3 2 2 10 2" xfId="24991"/>
    <cellStyle name="Normal 5 3 2 2 11" xfId="24992"/>
    <cellStyle name="Normal 5 3 2 2 11 2" xfId="24993"/>
    <cellStyle name="Normal 5 3 2 2 12" xfId="24994"/>
    <cellStyle name="Normal 5 3 2 2 13" xfId="29419"/>
    <cellStyle name="Normal 5 3 2 2 2" xfId="24995"/>
    <cellStyle name="Normal 5 3 2 2 2 10" xfId="24996"/>
    <cellStyle name="Normal 5 3 2 2 2 11" xfId="29420"/>
    <cellStyle name="Normal 5 3 2 2 2 2" xfId="24997"/>
    <cellStyle name="Normal 5 3 2 2 2 2 2" xfId="24998"/>
    <cellStyle name="Normal 5 3 2 2 2 2 2 2" xfId="24999"/>
    <cellStyle name="Normal 5 3 2 2 2 2 2 2 2" xfId="25000"/>
    <cellStyle name="Normal 5 3 2 2 2 2 2 2 2 2" xfId="25001"/>
    <cellStyle name="Normal 5 3 2 2 2 2 2 2 2 2 2" xfId="25002"/>
    <cellStyle name="Normal 5 3 2 2 2 2 2 2 2 3" xfId="25003"/>
    <cellStyle name="Normal 5 3 2 2 2 2 2 2 3" xfId="25004"/>
    <cellStyle name="Normal 5 3 2 2 2 2 2 2 3 2" xfId="25005"/>
    <cellStyle name="Normal 5 3 2 2 2 2 2 2 4" xfId="25006"/>
    <cellStyle name="Normal 5 3 2 2 2 2 2 3" xfId="25007"/>
    <cellStyle name="Normal 5 3 2 2 2 2 2 3 2" xfId="25008"/>
    <cellStyle name="Normal 5 3 2 2 2 2 2 3 2 2" xfId="25009"/>
    <cellStyle name="Normal 5 3 2 2 2 2 2 3 3" xfId="25010"/>
    <cellStyle name="Normal 5 3 2 2 2 2 2 4" xfId="25011"/>
    <cellStyle name="Normal 5 3 2 2 2 2 2 4 2" xfId="25012"/>
    <cellStyle name="Normal 5 3 2 2 2 2 2 5" xfId="25013"/>
    <cellStyle name="Normal 5 3 2 2 2 2 3" xfId="25014"/>
    <cellStyle name="Normal 5 3 2 2 2 2 3 2" xfId="25015"/>
    <cellStyle name="Normal 5 3 2 2 2 2 3 2 2" xfId="25016"/>
    <cellStyle name="Normal 5 3 2 2 2 2 3 2 2 2" xfId="25017"/>
    <cellStyle name="Normal 5 3 2 2 2 2 3 2 2 2 2" xfId="25018"/>
    <cellStyle name="Normal 5 3 2 2 2 2 3 2 2 3" xfId="25019"/>
    <cellStyle name="Normal 5 3 2 2 2 2 3 2 3" xfId="25020"/>
    <cellStyle name="Normal 5 3 2 2 2 2 3 2 3 2" xfId="25021"/>
    <cellStyle name="Normal 5 3 2 2 2 2 3 2 4" xfId="25022"/>
    <cellStyle name="Normal 5 3 2 2 2 2 3 3" xfId="25023"/>
    <cellStyle name="Normal 5 3 2 2 2 2 3 3 2" xfId="25024"/>
    <cellStyle name="Normal 5 3 2 2 2 2 3 3 2 2" xfId="25025"/>
    <cellStyle name="Normal 5 3 2 2 2 2 3 3 3" xfId="25026"/>
    <cellStyle name="Normal 5 3 2 2 2 2 3 4" xfId="25027"/>
    <cellStyle name="Normal 5 3 2 2 2 2 3 4 2" xfId="25028"/>
    <cellStyle name="Normal 5 3 2 2 2 2 3 5" xfId="25029"/>
    <cellStyle name="Normal 5 3 2 2 2 2 4" xfId="25030"/>
    <cellStyle name="Normal 5 3 2 2 2 2 4 2" xfId="25031"/>
    <cellStyle name="Normal 5 3 2 2 2 2 4 2 2" xfId="25032"/>
    <cellStyle name="Normal 5 3 2 2 2 2 4 2 2 2" xfId="25033"/>
    <cellStyle name="Normal 5 3 2 2 2 2 4 2 3" xfId="25034"/>
    <cellStyle name="Normal 5 3 2 2 2 2 4 3" xfId="25035"/>
    <cellStyle name="Normal 5 3 2 2 2 2 4 3 2" xfId="25036"/>
    <cellStyle name="Normal 5 3 2 2 2 2 4 4" xfId="25037"/>
    <cellStyle name="Normal 5 3 2 2 2 2 5" xfId="25038"/>
    <cellStyle name="Normal 5 3 2 2 2 2 5 2" xfId="25039"/>
    <cellStyle name="Normal 5 3 2 2 2 2 5 2 2" xfId="25040"/>
    <cellStyle name="Normal 5 3 2 2 2 2 5 3" xfId="25041"/>
    <cellStyle name="Normal 5 3 2 2 2 2 6" xfId="25042"/>
    <cellStyle name="Normal 5 3 2 2 2 2 6 2" xfId="25043"/>
    <cellStyle name="Normal 5 3 2 2 2 2 7" xfId="25044"/>
    <cellStyle name="Normal 5 3 2 2 2 2 8" xfId="29421"/>
    <cellStyle name="Normal 5 3 2 2 2 3" xfId="25045"/>
    <cellStyle name="Normal 5 3 2 2 2 3 2" xfId="25046"/>
    <cellStyle name="Normal 5 3 2 2 2 3 2 2" xfId="25047"/>
    <cellStyle name="Normal 5 3 2 2 2 3 2 2 2" xfId="25048"/>
    <cellStyle name="Normal 5 3 2 2 2 3 2 2 2 2" xfId="25049"/>
    <cellStyle name="Normal 5 3 2 2 2 3 2 2 3" xfId="25050"/>
    <cellStyle name="Normal 5 3 2 2 2 3 2 3" xfId="25051"/>
    <cellStyle name="Normal 5 3 2 2 2 3 2 3 2" xfId="25052"/>
    <cellStyle name="Normal 5 3 2 2 2 3 2 4" xfId="25053"/>
    <cellStyle name="Normal 5 3 2 2 2 3 3" xfId="25054"/>
    <cellStyle name="Normal 5 3 2 2 2 3 3 2" xfId="25055"/>
    <cellStyle name="Normal 5 3 2 2 2 3 3 2 2" xfId="25056"/>
    <cellStyle name="Normal 5 3 2 2 2 3 3 3" xfId="25057"/>
    <cellStyle name="Normal 5 3 2 2 2 3 4" xfId="25058"/>
    <cellStyle name="Normal 5 3 2 2 2 3 4 2" xfId="25059"/>
    <cellStyle name="Normal 5 3 2 2 2 3 5" xfId="25060"/>
    <cellStyle name="Normal 5 3 2 2 2 4" xfId="25061"/>
    <cellStyle name="Normal 5 3 2 2 2 4 2" xfId="25062"/>
    <cellStyle name="Normal 5 3 2 2 2 4 2 2" xfId="25063"/>
    <cellStyle name="Normal 5 3 2 2 2 4 2 2 2" xfId="25064"/>
    <cellStyle name="Normal 5 3 2 2 2 4 2 2 2 2" xfId="25065"/>
    <cellStyle name="Normal 5 3 2 2 2 4 2 2 3" xfId="25066"/>
    <cellStyle name="Normal 5 3 2 2 2 4 2 3" xfId="25067"/>
    <cellStyle name="Normal 5 3 2 2 2 4 2 3 2" xfId="25068"/>
    <cellStyle name="Normal 5 3 2 2 2 4 2 4" xfId="25069"/>
    <cellStyle name="Normal 5 3 2 2 2 4 3" xfId="25070"/>
    <cellStyle name="Normal 5 3 2 2 2 4 3 2" xfId="25071"/>
    <cellStyle name="Normal 5 3 2 2 2 4 3 2 2" xfId="25072"/>
    <cellStyle name="Normal 5 3 2 2 2 4 3 3" xfId="25073"/>
    <cellStyle name="Normal 5 3 2 2 2 4 4" xfId="25074"/>
    <cellStyle name="Normal 5 3 2 2 2 4 4 2" xfId="25075"/>
    <cellStyle name="Normal 5 3 2 2 2 4 5" xfId="25076"/>
    <cellStyle name="Normal 5 3 2 2 2 5" xfId="25077"/>
    <cellStyle name="Normal 5 3 2 2 2 5 2" xfId="25078"/>
    <cellStyle name="Normal 5 3 2 2 2 5 2 2" xfId="25079"/>
    <cellStyle name="Normal 5 3 2 2 2 5 2 2 2" xfId="25080"/>
    <cellStyle name="Normal 5 3 2 2 2 5 2 2 2 2" xfId="25081"/>
    <cellStyle name="Normal 5 3 2 2 2 5 2 2 3" xfId="25082"/>
    <cellStyle name="Normal 5 3 2 2 2 5 2 3" xfId="25083"/>
    <cellStyle name="Normal 5 3 2 2 2 5 2 3 2" xfId="25084"/>
    <cellStyle name="Normal 5 3 2 2 2 5 2 4" xfId="25085"/>
    <cellStyle name="Normal 5 3 2 2 2 5 3" xfId="25086"/>
    <cellStyle name="Normal 5 3 2 2 2 5 3 2" xfId="25087"/>
    <cellStyle name="Normal 5 3 2 2 2 5 3 2 2" xfId="25088"/>
    <cellStyle name="Normal 5 3 2 2 2 5 3 3" xfId="25089"/>
    <cellStyle name="Normal 5 3 2 2 2 5 4" xfId="25090"/>
    <cellStyle name="Normal 5 3 2 2 2 5 4 2" xfId="25091"/>
    <cellStyle name="Normal 5 3 2 2 2 5 5" xfId="25092"/>
    <cellStyle name="Normal 5 3 2 2 2 6" xfId="25093"/>
    <cellStyle name="Normal 5 3 2 2 2 6 2" xfId="25094"/>
    <cellStyle name="Normal 5 3 2 2 2 6 2 2" xfId="25095"/>
    <cellStyle name="Normal 5 3 2 2 2 6 2 2 2" xfId="25096"/>
    <cellStyle name="Normal 5 3 2 2 2 6 2 3" xfId="25097"/>
    <cellStyle name="Normal 5 3 2 2 2 6 3" xfId="25098"/>
    <cellStyle name="Normal 5 3 2 2 2 6 3 2" xfId="25099"/>
    <cellStyle name="Normal 5 3 2 2 2 6 4" xfId="25100"/>
    <cellStyle name="Normal 5 3 2 2 2 7" xfId="25101"/>
    <cellStyle name="Normal 5 3 2 2 2 7 2" xfId="25102"/>
    <cellStyle name="Normal 5 3 2 2 2 7 2 2" xfId="25103"/>
    <cellStyle name="Normal 5 3 2 2 2 7 3" xfId="25104"/>
    <cellStyle name="Normal 5 3 2 2 2 8" xfId="25105"/>
    <cellStyle name="Normal 5 3 2 2 2 8 2" xfId="25106"/>
    <cellStyle name="Normal 5 3 2 2 2 9" xfId="25107"/>
    <cellStyle name="Normal 5 3 2 2 2 9 2" xfId="25108"/>
    <cellStyle name="Normal 5 3 2 2 3" xfId="25109"/>
    <cellStyle name="Normal 5 3 2 2 3 10" xfId="25110"/>
    <cellStyle name="Normal 5 3 2 2 3 11" xfId="29422"/>
    <cellStyle name="Normal 5 3 2 2 3 2" xfId="25111"/>
    <cellStyle name="Normal 5 3 2 2 3 2 2" xfId="25112"/>
    <cellStyle name="Normal 5 3 2 2 3 2 2 2" xfId="25113"/>
    <cellStyle name="Normal 5 3 2 2 3 2 2 2 2" xfId="25114"/>
    <cellStyle name="Normal 5 3 2 2 3 2 2 2 2 2" xfId="25115"/>
    <cellStyle name="Normal 5 3 2 2 3 2 2 2 2 2 2" xfId="25116"/>
    <cellStyle name="Normal 5 3 2 2 3 2 2 2 2 3" xfId="25117"/>
    <cellStyle name="Normal 5 3 2 2 3 2 2 2 3" xfId="25118"/>
    <cellStyle name="Normal 5 3 2 2 3 2 2 2 3 2" xfId="25119"/>
    <cellStyle name="Normal 5 3 2 2 3 2 2 2 4" xfId="25120"/>
    <cellStyle name="Normal 5 3 2 2 3 2 2 3" xfId="25121"/>
    <cellStyle name="Normal 5 3 2 2 3 2 2 3 2" xfId="25122"/>
    <cellStyle name="Normal 5 3 2 2 3 2 2 3 2 2" xfId="25123"/>
    <cellStyle name="Normal 5 3 2 2 3 2 2 3 3" xfId="25124"/>
    <cellStyle name="Normal 5 3 2 2 3 2 2 4" xfId="25125"/>
    <cellStyle name="Normal 5 3 2 2 3 2 2 4 2" xfId="25126"/>
    <cellStyle name="Normal 5 3 2 2 3 2 2 5" xfId="25127"/>
    <cellStyle name="Normal 5 3 2 2 3 2 3" xfId="25128"/>
    <cellStyle name="Normal 5 3 2 2 3 2 3 2" xfId="25129"/>
    <cellStyle name="Normal 5 3 2 2 3 2 3 2 2" xfId="25130"/>
    <cellStyle name="Normal 5 3 2 2 3 2 3 2 2 2" xfId="25131"/>
    <cellStyle name="Normal 5 3 2 2 3 2 3 2 2 2 2" xfId="25132"/>
    <cellStyle name="Normal 5 3 2 2 3 2 3 2 2 3" xfId="25133"/>
    <cellStyle name="Normal 5 3 2 2 3 2 3 2 3" xfId="25134"/>
    <cellStyle name="Normal 5 3 2 2 3 2 3 2 3 2" xfId="25135"/>
    <cellStyle name="Normal 5 3 2 2 3 2 3 2 4" xfId="25136"/>
    <cellStyle name="Normal 5 3 2 2 3 2 3 3" xfId="25137"/>
    <cellStyle name="Normal 5 3 2 2 3 2 3 3 2" xfId="25138"/>
    <cellStyle name="Normal 5 3 2 2 3 2 3 3 2 2" xfId="25139"/>
    <cellStyle name="Normal 5 3 2 2 3 2 3 3 3" xfId="25140"/>
    <cellStyle name="Normal 5 3 2 2 3 2 3 4" xfId="25141"/>
    <cellStyle name="Normal 5 3 2 2 3 2 3 4 2" xfId="25142"/>
    <cellStyle name="Normal 5 3 2 2 3 2 3 5" xfId="25143"/>
    <cellStyle name="Normal 5 3 2 2 3 2 4" xfId="25144"/>
    <cellStyle name="Normal 5 3 2 2 3 2 4 2" xfId="25145"/>
    <cellStyle name="Normal 5 3 2 2 3 2 4 2 2" xfId="25146"/>
    <cellStyle name="Normal 5 3 2 2 3 2 4 2 2 2" xfId="25147"/>
    <cellStyle name="Normal 5 3 2 2 3 2 4 2 3" xfId="25148"/>
    <cellStyle name="Normal 5 3 2 2 3 2 4 3" xfId="25149"/>
    <cellStyle name="Normal 5 3 2 2 3 2 4 3 2" xfId="25150"/>
    <cellStyle name="Normal 5 3 2 2 3 2 4 4" xfId="25151"/>
    <cellStyle name="Normal 5 3 2 2 3 2 5" xfId="25152"/>
    <cellStyle name="Normal 5 3 2 2 3 2 5 2" xfId="25153"/>
    <cellStyle name="Normal 5 3 2 2 3 2 5 2 2" xfId="25154"/>
    <cellStyle name="Normal 5 3 2 2 3 2 5 3" xfId="25155"/>
    <cellStyle name="Normal 5 3 2 2 3 2 6" xfId="25156"/>
    <cellStyle name="Normal 5 3 2 2 3 2 6 2" xfId="25157"/>
    <cellStyle name="Normal 5 3 2 2 3 2 7" xfId="25158"/>
    <cellStyle name="Normal 5 3 2 2 3 2 8" xfId="29423"/>
    <cellStyle name="Normal 5 3 2 2 3 3" xfId="25159"/>
    <cellStyle name="Normal 5 3 2 2 3 3 2" xfId="25160"/>
    <cellStyle name="Normal 5 3 2 2 3 3 2 2" xfId="25161"/>
    <cellStyle name="Normal 5 3 2 2 3 3 2 2 2" xfId="25162"/>
    <cellStyle name="Normal 5 3 2 2 3 3 2 2 2 2" xfId="25163"/>
    <cellStyle name="Normal 5 3 2 2 3 3 2 2 3" xfId="25164"/>
    <cellStyle name="Normal 5 3 2 2 3 3 2 3" xfId="25165"/>
    <cellStyle name="Normal 5 3 2 2 3 3 2 3 2" xfId="25166"/>
    <cellStyle name="Normal 5 3 2 2 3 3 2 4" xfId="25167"/>
    <cellStyle name="Normal 5 3 2 2 3 3 3" xfId="25168"/>
    <cellStyle name="Normal 5 3 2 2 3 3 3 2" xfId="25169"/>
    <cellStyle name="Normal 5 3 2 2 3 3 3 2 2" xfId="25170"/>
    <cellStyle name="Normal 5 3 2 2 3 3 3 3" xfId="25171"/>
    <cellStyle name="Normal 5 3 2 2 3 3 4" xfId="25172"/>
    <cellStyle name="Normal 5 3 2 2 3 3 4 2" xfId="25173"/>
    <cellStyle name="Normal 5 3 2 2 3 3 5" xfId="25174"/>
    <cellStyle name="Normal 5 3 2 2 3 4" xfId="25175"/>
    <cellStyle name="Normal 5 3 2 2 3 4 2" xfId="25176"/>
    <cellStyle name="Normal 5 3 2 2 3 4 2 2" xfId="25177"/>
    <cellStyle name="Normal 5 3 2 2 3 4 2 2 2" xfId="25178"/>
    <cellStyle name="Normal 5 3 2 2 3 4 2 2 2 2" xfId="25179"/>
    <cellStyle name="Normal 5 3 2 2 3 4 2 2 3" xfId="25180"/>
    <cellStyle name="Normal 5 3 2 2 3 4 2 3" xfId="25181"/>
    <cellStyle name="Normal 5 3 2 2 3 4 2 3 2" xfId="25182"/>
    <cellStyle name="Normal 5 3 2 2 3 4 2 4" xfId="25183"/>
    <cellStyle name="Normal 5 3 2 2 3 4 3" xfId="25184"/>
    <cellStyle name="Normal 5 3 2 2 3 4 3 2" xfId="25185"/>
    <cellStyle name="Normal 5 3 2 2 3 4 3 2 2" xfId="25186"/>
    <cellStyle name="Normal 5 3 2 2 3 4 3 3" xfId="25187"/>
    <cellStyle name="Normal 5 3 2 2 3 4 4" xfId="25188"/>
    <cellStyle name="Normal 5 3 2 2 3 4 4 2" xfId="25189"/>
    <cellStyle name="Normal 5 3 2 2 3 4 5" xfId="25190"/>
    <cellStyle name="Normal 5 3 2 2 3 5" xfId="25191"/>
    <cellStyle name="Normal 5 3 2 2 3 5 2" xfId="25192"/>
    <cellStyle name="Normal 5 3 2 2 3 5 2 2" xfId="25193"/>
    <cellStyle name="Normal 5 3 2 2 3 5 2 2 2" xfId="25194"/>
    <cellStyle name="Normal 5 3 2 2 3 5 2 2 2 2" xfId="25195"/>
    <cellStyle name="Normal 5 3 2 2 3 5 2 2 3" xfId="25196"/>
    <cellStyle name="Normal 5 3 2 2 3 5 2 3" xfId="25197"/>
    <cellStyle name="Normal 5 3 2 2 3 5 2 3 2" xfId="25198"/>
    <cellStyle name="Normal 5 3 2 2 3 5 2 4" xfId="25199"/>
    <cellStyle name="Normal 5 3 2 2 3 5 3" xfId="25200"/>
    <cellStyle name="Normal 5 3 2 2 3 5 3 2" xfId="25201"/>
    <cellStyle name="Normal 5 3 2 2 3 5 3 2 2" xfId="25202"/>
    <cellStyle name="Normal 5 3 2 2 3 5 3 3" xfId="25203"/>
    <cellStyle name="Normal 5 3 2 2 3 5 4" xfId="25204"/>
    <cellStyle name="Normal 5 3 2 2 3 5 4 2" xfId="25205"/>
    <cellStyle name="Normal 5 3 2 2 3 5 5" xfId="25206"/>
    <cellStyle name="Normal 5 3 2 2 3 6" xfId="25207"/>
    <cellStyle name="Normal 5 3 2 2 3 6 2" xfId="25208"/>
    <cellStyle name="Normal 5 3 2 2 3 6 2 2" xfId="25209"/>
    <cellStyle name="Normal 5 3 2 2 3 6 2 2 2" xfId="25210"/>
    <cellStyle name="Normal 5 3 2 2 3 6 2 3" xfId="25211"/>
    <cellStyle name="Normal 5 3 2 2 3 6 3" xfId="25212"/>
    <cellStyle name="Normal 5 3 2 2 3 6 3 2" xfId="25213"/>
    <cellStyle name="Normal 5 3 2 2 3 6 4" xfId="25214"/>
    <cellStyle name="Normal 5 3 2 2 3 7" xfId="25215"/>
    <cellStyle name="Normal 5 3 2 2 3 7 2" xfId="25216"/>
    <cellStyle name="Normal 5 3 2 2 3 7 2 2" xfId="25217"/>
    <cellStyle name="Normal 5 3 2 2 3 7 3" xfId="25218"/>
    <cellStyle name="Normal 5 3 2 2 3 8" xfId="25219"/>
    <cellStyle name="Normal 5 3 2 2 3 8 2" xfId="25220"/>
    <cellStyle name="Normal 5 3 2 2 3 9" xfId="25221"/>
    <cellStyle name="Normal 5 3 2 2 3 9 2" xfId="25222"/>
    <cellStyle name="Normal 5 3 2 2 4" xfId="25223"/>
    <cellStyle name="Normal 5 3 2 2 4 2" xfId="25224"/>
    <cellStyle name="Normal 5 3 2 2 4 2 2" xfId="25225"/>
    <cellStyle name="Normal 5 3 2 2 4 2 2 2" xfId="25226"/>
    <cellStyle name="Normal 5 3 2 2 4 2 2 2 2" xfId="25227"/>
    <cellStyle name="Normal 5 3 2 2 4 2 2 2 2 2" xfId="25228"/>
    <cellStyle name="Normal 5 3 2 2 4 2 2 2 3" xfId="25229"/>
    <cellStyle name="Normal 5 3 2 2 4 2 2 3" xfId="25230"/>
    <cellStyle name="Normal 5 3 2 2 4 2 2 3 2" xfId="25231"/>
    <cellStyle name="Normal 5 3 2 2 4 2 2 4" xfId="25232"/>
    <cellStyle name="Normal 5 3 2 2 4 2 3" xfId="25233"/>
    <cellStyle name="Normal 5 3 2 2 4 2 3 2" xfId="25234"/>
    <cellStyle name="Normal 5 3 2 2 4 2 3 2 2" xfId="25235"/>
    <cellStyle name="Normal 5 3 2 2 4 2 3 3" xfId="25236"/>
    <cellStyle name="Normal 5 3 2 2 4 2 4" xfId="25237"/>
    <cellStyle name="Normal 5 3 2 2 4 2 4 2" xfId="25238"/>
    <cellStyle name="Normal 5 3 2 2 4 2 5" xfId="25239"/>
    <cellStyle name="Normal 5 3 2 2 4 3" xfId="25240"/>
    <cellStyle name="Normal 5 3 2 2 4 3 2" xfId="25241"/>
    <cellStyle name="Normal 5 3 2 2 4 3 2 2" xfId="25242"/>
    <cellStyle name="Normal 5 3 2 2 4 3 2 2 2" xfId="25243"/>
    <cellStyle name="Normal 5 3 2 2 4 3 2 2 2 2" xfId="25244"/>
    <cellStyle name="Normal 5 3 2 2 4 3 2 2 3" xfId="25245"/>
    <cellStyle name="Normal 5 3 2 2 4 3 2 3" xfId="25246"/>
    <cellStyle name="Normal 5 3 2 2 4 3 2 3 2" xfId="25247"/>
    <cellStyle name="Normal 5 3 2 2 4 3 2 4" xfId="25248"/>
    <cellStyle name="Normal 5 3 2 2 4 3 3" xfId="25249"/>
    <cellStyle name="Normal 5 3 2 2 4 3 3 2" xfId="25250"/>
    <cellStyle name="Normal 5 3 2 2 4 3 3 2 2" xfId="25251"/>
    <cellStyle name="Normal 5 3 2 2 4 3 3 3" xfId="25252"/>
    <cellStyle name="Normal 5 3 2 2 4 3 4" xfId="25253"/>
    <cellStyle name="Normal 5 3 2 2 4 3 4 2" xfId="25254"/>
    <cellStyle name="Normal 5 3 2 2 4 3 5" xfId="25255"/>
    <cellStyle name="Normal 5 3 2 2 4 4" xfId="25256"/>
    <cellStyle name="Normal 5 3 2 2 4 4 2" xfId="25257"/>
    <cellStyle name="Normal 5 3 2 2 4 4 2 2" xfId="25258"/>
    <cellStyle name="Normal 5 3 2 2 4 4 2 2 2" xfId="25259"/>
    <cellStyle name="Normal 5 3 2 2 4 4 2 3" xfId="25260"/>
    <cellStyle name="Normal 5 3 2 2 4 4 3" xfId="25261"/>
    <cellStyle name="Normal 5 3 2 2 4 4 3 2" xfId="25262"/>
    <cellStyle name="Normal 5 3 2 2 4 4 4" xfId="25263"/>
    <cellStyle name="Normal 5 3 2 2 4 5" xfId="25264"/>
    <cellStyle name="Normal 5 3 2 2 4 5 2" xfId="25265"/>
    <cellStyle name="Normal 5 3 2 2 4 5 2 2" xfId="25266"/>
    <cellStyle name="Normal 5 3 2 2 4 5 3" xfId="25267"/>
    <cellStyle name="Normal 5 3 2 2 4 6" xfId="25268"/>
    <cellStyle name="Normal 5 3 2 2 4 6 2" xfId="25269"/>
    <cellStyle name="Normal 5 3 2 2 4 7" xfId="25270"/>
    <cellStyle name="Normal 5 3 2 2 4 8" xfId="29424"/>
    <cellStyle name="Normal 5 3 2 2 5" xfId="25271"/>
    <cellStyle name="Normal 5 3 2 2 5 2" xfId="25272"/>
    <cellStyle name="Normal 5 3 2 2 5 2 2" xfId="25273"/>
    <cellStyle name="Normal 5 3 2 2 5 2 2 2" xfId="25274"/>
    <cellStyle name="Normal 5 3 2 2 5 2 2 2 2" xfId="25275"/>
    <cellStyle name="Normal 5 3 2 2 5 2 2 3" xfId="25276"/>
    <cellStyle name="Normal 5 3 2 2 5 2 3" xfId="25277"/>
    <cellStyle name="Normal 5 3 2 2 5 2 3 2" xfId="25278"/>
    <cellStyle name="Normal 5 3 2 2 5 2 4" xfId="25279"/>
    <cellStyle name="Normal 5 3 2 2 5 3" xfId="25280"/>
    <cellStyle name="Normal 5 3 2 2 5 3 2" xfId="25281"/>
    <cellStyle name="Normal 5 3 2 2 5 3 2 2" xfId="25282"/>
    <cellStyle name="Normal 5 3 2 2 5 3 3" xfId="25283"/>
    <cellStyle name="Normal 5 3 2 2 5 4" xfId="25284"/>
    <cellStyle name="Normal 5 3 2 2 5 4 2" xfId="25285"/>
    <cellStyle name="Normal 5 3 2 2 5 5" xfId="25286"/>
    <cellStyle name="Normal 5 3 2 2 6" xfId="25287"/>
    <cellStyle name="Normal 5 3 2 2 6 2" xfId="25288"/>
    <cellStyle name="Normal 5 3 2 2 6 2 2" xfId="25289"/>
    <cellStyle name="Normal 5 3 2 2 6 2 2 2" xfId="25290"/>
    <cellStyle name="Normal 5 3 2 2 6 2 2 2 2" xfId="25291"/>
    <cellStyle name="Normal 5 3 2 2 6 2 2 3" xfId="25292"/>
    <cellStyle name="Normal 5 3 2 2 6 2 3" xfId="25293"/>
    <cellStyle name="Normal 5 3 2 2 6 2 3 2" xfId="25294"/>
    <cellStyle name="Normal 5 3 2 2 6 2 4" xfId="25295"/>
    <cellStyle name="Normal 5 3 2 2 6 3" xfId="25296"/>
    <cellStyle name="Normal 5 3 2 2 6 3 2" xfId="25297"/>
    <cellStyle name="Normal 5 3 2 2 6 3 2 2" xfId="25298"/>
    <cellStyle name="Normal 5 3 2 2 6 3 3" xfId="25299"/>
    <cellStyle name="Normal 5 3 2 2 6 4" xfId="25300"/>
    <cellStyle name="Normal 5 3 2 2 6 4 2" xfId="25301"/>
    <cellStyle name="Normal 5 3 2 2 6 5" xfId="25302"/>
    <cellStyle name="Normal 5 3 2 2 7" xfId="25303"/>
    <cellStyle name="Normal 5 3 2 2 7 2" xfId="25304"/>
    <cellStyle name="Normal 5 3 2 2 7 2 2" xfId="25305"/>
    <cellStyle name="Normal 5 3 2 2 7 2 2 2" xfId="25306"/>
    <cellStyle name="Normal 5 3 2 2 7 2 2 2 2" xfId="25307"/>
    <cellStyle name="Normal 5 3 2 2 7 2 2 3" xfId="25308"/>
    <cellStyle name="Normal 5 3 2 2 7 2 3" xfId="25309"/>
    <cellStyle name="Normal 5 3 2 2 7 2 3 2" xfId="25310"/>
    <cellStyle name="Normal 5 3 2 2 7 2 4" xfId="25311"/>
    <cellStyle name="Normal 5 3 2 2 7 3" xfId="25312"/>
    <cellStyle name="Normal 5 3 2 2 7 3 2" xfId="25313"/>
    <cellStyle name="Normal 5 3 2 2 7 3 2 2" xfId="25314"/>
    <cellStyle name="Normal 5 3 2 2 7 3 3" xfId="25315"/>
    <cellStyle name="Normal 5 3 2 2 7 4" xfId="25316"/>
    <cellStyle name="Normal 5 3 2 2 7 4 2" xfId="25317"/>
    <cellStyle name="Normal 5 3 2 2 7 5" xfId="25318"/>
    <cellStyle name="Normal 5 3 2 2 8" xfId="25319"/>
    <cellStyle name="Normal 5 3 2 2 8 2" xfId="25320"/>
    <cellStyle name="Normal 5 3 2 2 8 2 2" xfId="25321"/>
    <cellStyle name="Normal 5 3 2 2 8 2 2 2" xfId="25322"/>
    <cellStyle name="Normal 5 3 2 2 8 2 3" xfId="25323"/>
    <cellStyle name="Normal 5 3 2 2 8 3" xfId="25324"/>
    <cellStyle name="Normal 5 3 2 2 8 3 2" xfId="25325"/>
    <cellStyle name="Normal 5 3 2 2 8 4" xfId="25326"/>
    <cellStyle name="Normal 5 3 2 2 9" xfId="25327"/>
    <cellStyle name="Normal 5 3 2 2 9 2" xfId="25328"/>
    <cellStyle name="Normal 5 3 2 2 9 2 2" xfId="25329"/>
    <cellStyle name="Normal 5 3 2 2 9 3" xfId="25330"/>
    <cellStyle name="Normal 5 3 2 3" xfId="25331"/>
    <cellStyle name="Normal 5 3 2 3 10" xfId="25332"/>
    <cellStyle name="Normal 5 3 2 3 10 2" xfId="25333"/>
    <cellStyle name="Normal 5 3 2 3 11" xfId="25334"/>
    <cellStyle name="Normal 5 3 2 3 12" xfId="29425"/>
    <cellStyle name="Normal 5 3 2 3 2" xfId="25335"/>
    <cellStyle name="Normal 5 3 2 3 2 10" xfId="25336"/>
    <cellStyle name="Normal 5 3 2 3 2 11" xfId="29426"/>
    <cellStyle name="Normal 5 3 2 3 2 2" xfId="25337"/>
    <cellStyle name="Normal 5 3 2 3 2 2 2" xfId="25338"/>
    <cellStyle name="Normal 5 3 2 3 2 2 2 2" xfId="25339"/>
    <cellStyle name="Normal 5 3 2 3 2 2 2 2 2" xfId="25340"/>
    <cellStyle name="Normal 5 3 2 3 2 2 2 2 2 2" xfId="25341"/>
    <cellStyle name="Normal 5 3 2 3 2 2 2 2 2 2 2" xfId="25342"/>
    <cellStyle name="Normal 5 3 2 3 2 2 2 2 2 3" xfId="25343"/>
    <cellStyle name="Normal 5 3 2 3 2 2 2 2 3" xfId="25344"/>
    <cellStyle name="Normal 5 3 2 3 2 2 2 2 3 2" xfId="25345"/>
    <cellStyle name="Normal 5 3 2 3 2 2 2 2 4" xfId="25346"/>
    <cellStyle name="Normal 5 3 2 3 2 2 2 3" xfId="25347"/>
    <cellStyle name="Normal 5 3 2 3 2 2 2 3 2" xfId="25348"/>
    <cellStyle name="Normal 5 3 2 3 2 2 2 3 2 2" xfId="25349"/>
    <cellStyle name="Normal 5 3 2 3 2 2 2 3 3" xfId="25350"/>
    <cellStyle name="Normal 5 3 2 3 2 2 2 4" xfId="25351"/>
    <cellStyle name="Normal 5 3 2 3 2 2 2 4 2" xfId="25352"/>
    <cellStyle name="Normal 5 3 2 3 2 2 2 5" xfId="25353"/>
    <cellStyle name="Normal 5 3 2 3 2 2 3" xfId="25354"/>
    <cellStyle name="Normal 5 3 2 3 2 2 3 2" xfId="25355"/>
    <cellStyle name="Normal 5 3 2 3 2 2 3 2 2" xfId="25356"/>
    <cellStyle name="Normal 5 3 2 3 2 2 3 2 2 2" xfId="25357"/>
    <cellStyle name="Normal 5 3 2 3 2 2 3 2 2 2 2" xfId="25358"/>
    <cellStyle name="Normal 5 3 2 3 2 2 3 2 2 3" xfId="25359"/>
    <cellStyle name="Normal 5 3 2 3 2 2 3 2 3" xfId="25360"/>
    <cellStyle name="Normal 5 3 2 3 2 2 3 2 3 2" xfId="25361"/>
    <cellStyle name="Normal 5 3 2 3 2 2 3 2 4" xfId="25362"/>
    <cellStyle name="Normal 5 3 2 3 2 2 3 3" xfId="25363"/>
    <cellStyle name="Normal 5 3 2 3 2 2 3 3 2" xfId="25364"/>
    <cellStyle name="Normal 5 3 2 3 2 2 3 3 2 2" xfId="25365"/>
    <cellStyle name="Normal 5 3 2 3 2 2 3 3 3" xfId="25366"/>
    <cellStyle name="Normal 5 3 2 3 2 2 3 4" xfId="25367"/>
    <cellStyle name="Normal 5 3 2 3 2 2 3 4 2" xfId="25368"/>
    <cellStyle name="Normal 5 3 2 3 2 2 3 5" xfId="25369"/>
    <cellStyle name="Normal 5 3 2 3 2 2 4" xfId="25370"/>
    <cellStyle name="Normal 5 3 2 3 2 2 4 2" xfId="25371"/>
    <cellStyle name="Normal 5 3 2 3 2 2 4 2 2" xfId="25372"/>
    <cellStyle name="Normal 5 3 2 3 2 2 4 2 2 2" xfId="25373"/>
    <cellStyle name="Normal 5 3 2 3 2 2 4 2 3" xfId="25374"/>
    <cellStyle name="Normal 5 3 2 3 2 2 4 3" xfId="25375"/>
    <cellStyle name="Normal 5 3 2 3 2 2 4 3 2" xfId="25376"/>
    <cellStyle name="Normal 5 3 2 3 2 2 4 4" xfId="25377"/>
    <cellStyle name="Normal 5 3 2 3 2 2 5" xfId="25378"/>
    <cellStyle name="Normal 5 3 2 3 2 2 5 2" xfId="25379"/>
    <cellStyle name="Normal 5 3 2 3 2 2 5 2 2" xfId="25380"/>
    <cellStyle name="Normal 5 3 2 3 2 2 5 3" xfId="25381"/>
    <cellStyle name="Normal 5 3 2 3 2 2 6" xfId="25382"/>
    <cellStyle name="Normal 5 3 2 3 2 2 6 2" xfId="25383"/>
    <cellStyle name="Normal 5 3 2 3 2 2 7" xfId="25384"/>
    <cellStyle name="Normal 5 3 2 3 2 2 8" xfId="29427"/>
    <cellStyle name="Normal 5 3 2 3 2 3" xfId="25385"/>
    <cellStyle name="Normal 5 3 2 3 2 3 2" xfId="25386"/>
    <cellStyle name="Normal 5 3 2 3 2 3 2 2" xfId="25387"/>
    <cellStyle name="Normal 5 3 2 3 2 3 2 2 2" xfId="25388"/>
    <cellStyle name="Normal 5 3 2 3 2 3 2 2 2 2" xfId="25389"/>
    <cellStyle name="Normal 5 3 2 3 2 3 2 2 3" xfId="25390"/>
    <cellStyle name="Normal 5 3 2 3 2 3 2 3" xfId="25391"/>
    <cellStyle name="Normal 5 3 2 3 2 3 2 3 2" xfId="25392"/>
    <cellStyle name="Normal 5 3 2 3 2 3 2 4" xfId="25393"/>
    <cellStyle name="Normal 5 3 2 3 2 3 3" xfId="25394"/>
    <cellStyle name="Normal 5 3 2 3 2 3 3 2" xfId="25395"/>
    <cellStyle name="Normal 5 3 2 3 2 3 3 2 2" xfId="25396"/>
    <cellStyle name="Normal 5 3 2 3 2 3 3 3" xfId="25397"/>
    <cellStyle name="Normal 5 3 2 3 2 3 4" xfId="25398"/>
    <cellStyle name="Normal 5 3 2 3 2 3 4 2" xfId="25399"/>
    <cellStyle name="Normal 5 3 2 3 2 3 5" xfId="25400"/>
    <cellStyle name="Normal 5 3 2 3 2 4" xfId="25401"/>
    <cellStyle name="Normal 5 3 2 3 2 4 2" xfId="25402"/>
    <cellStyle name="Normal 5 3 2 3 2 4 2 2" xfId="25403"/>
    <cellStyle name="Normal 5 3 2 3 2 4 2 2 2" xfId="25404"/>
    <cellStyle name="Normal 5 3 2 3 2 4 2 2 2 2" xfId="25405"/>
    <cellStyle name="Normal 5 3 2 3 2 4 2 2 3" xfId="25406"/>
    <cellStyle name="Normal 5 3 2 3 2 4 2 3" xfId="25407"/>
    <cellStyle name="Normal 5 3 2 3 2 4 2 3 2" xfId="25408"/>
    <cellStyle name="Normal 5 3 2 3 2 4 2 4" xfId="25409"/>
    <cellStyle name="Normal 5 3 2 3 2 4 3" xfId="25410"/>
    <cellStyle name="Normal 5 3 2 3 2 4 3 2" xfId="25411"/>
    <cellStyle name="Normal 5 3 2 3 2 4 3 2 2" xfId="25412"/>
    <cellStyle name="Normal 5 3 2 3 2 4 3 3" xfId="25413"/>
    <cellStyle name="Normal 5 3 2 3 2 4 4" xfId="25414"/>
    <cellStyle name="Normal 5 3 2 3 2 4 4 2" xfId="25415"/>
    <cellStyle name="Normal 5 3 2 3 2 4 5" xfId="25416"/>
    <cellStyle name="Normal 5 3 2 3 2 5" xfId="25417"/>
    <cellStyle name="Normal 5 3 2 3 2 5 2" xfId="25418"/>
    <cellStyle name="Normal 5 3 2 3 2 5 2 2" xfId="25419"/>
    <cellStyle name="Normal 5 3 2 3 2 5 2 2 2" xfId="25420"/>
    <cellStyle name="Normal 5 3 2 3 2 5 2 2 2 2" xfId="25421"/>
    <cellStyle name="Normal 5 3 2 3 2 5 2 2 3" xfId="25422"/>
    <cellStyle name="Normal 5 3 2 3 2 5 2 3" xfId="25423"/>
    <cellStyle name="Normal 5 3 2 3 2 5 2 3 2" xfId="25424"/>
    <cellStyle name="Normal 5 3 2 3 2 5 2 4" xfId="25425"/>
    <cellStyle name="Normal 5 3 2 3 2 5 3" xfId="25426"/>
    <cellStyle name="Normal 5 3 2 3 2 5 3 2" xfId="25427"/>
    <cellStyle name="Normal 5 3 2 3 2 5 3 2 2" xfId="25428"/>
    <cellStyle name="Normal 5 3 2 3 2 5 3 3" xfId="25429"/>
    <cellStyle name="Normal 5 3 2 3 2 5 4" xfId="25430"/>
    <cellStyle name="Normal 5 3 2 3 2 5 4 2" xfId="25431"/>
    <cellStyle name="Normal 5 3 2 3 2 5 5" xfId="25432"/>
    <cellStyle name="Normal 5 3 2 3 2 6" xfId="25433"/>
    <cellStyle name="Normal 5 3 2 3 2 6 2" xfId="25434"/>
    <cellStyle name="Normal 5 3 2 3 2 6 2 2" xfId="25435"/>
    <cellStyle name="Normal 5 3 2 3 2 6 2 2 2" xfId="25436"/>
    <cellStyle name="Normal 5 3 2 3 2 6 2 3" xfId="25437"/>
    <cellStyle name="Normal 5 3 2 3 2 6 3" xfId="25438"/>
    <cellStyle name="Normal 5 3 2 3 2 6 3 2" xfId="25439"/>
    <cellStyle name="Normal 5 3 2 3 2 6 4" xfId="25440"/>
    <cellStyle name="Normal 5 3 2 3 2 7" xfId="25441"/>
    <cellStyle name="Normal 5 3 2 3 2 7 2" xfId="25442"/>
    <cellStyle name="Normal 5 3 2 3 2 7 2 2" xfId="25443"/>
    <cellStyle name="Normal 5 3 2 3 2 7 3" xfId="25444"/>
    <cellStyle name="Normal 5 3 2 3 2 8" xfId="25445"/>
    <cellStyle name="Normal 5 3 2 3 2 8 2" xfId="25446"/>
    <cellStyle name="Normal 5 3 2 3 2 9" xfId="25447"/>
    <cellStyle name="Normal 5 3 2 3 2 9 2" xfId="25448"/>
    <cellStyle name="Normal 5 3 2 3 3" xfId="25449"/>
    <cellStyle name="Normal 5 3 2 3 3 2" xfId="25450"/>
    <cellStyle name="Normal 5 3 2 3 3 2 2" xfId="25451"/>
    <cellStyle name="Normal 5 3 2 3 3 2 2 2" xfId="25452"/>
    <cellStyle name="Normal 5 3 2 3 3 2 2 2 2" xfId="25453"/>
    <cellStyle name="Normal 5 3 2 3 3 2 2 2 2 2" xfId="25454"/>
    <cellStyle name="Normal 5 3 2 3 3 2 2 2 3" xfId="25455"/>
    <cellStyle name="Normal 5 3 2 3 3 2 2 3" xfId="25456"/>
    <cellStyle name="Normal 5 3 2 3 3 2 2 3 2" xfId="25457"/>
    <cellStyle name="Normal 5 3 2 3 3 2 2 4" xfId="25458"/>
    <cellStyle name="Normal 5 3 2 3 3 2 3" xfId="25459"/>
    <cellStyle name="Normal 5 3 2 3 3 2 3 2" xfId="25460"/>
    <cellStyle name="Normal 5 3 2 3 3 2 3 2 2" xfId="25461"/>
    <cellStyle name="Normal 5 3 2 3 3 2 3 3" xfId="25462"/>
    <cellStyle name="Normal 5 3 2 3 3 2 4" xfId="25463"/>
    <cellStyle name="Normal 5 3 2 3 3 2 4 2" xfId="25464"/>
    <cellStyle name="Normal 5 3 2 3 3 2 5" xfId="25465"/>
    <cellStyle name="Normal 5 3 2 3 3 3" xfId="25466"/>
    <cellStyle name="Normal 5 3 2 3 3 3 2" xfId="25467"/>
    <cellStyle name="Normal 5 3 2 3 3 3 2 2" xfId="25468"/>
    <cellStyle name="Normal 5 3 2 3 3 3 2 2 2" xfId="25469"/>
    <cellStyle name="Normal 5 3 2 3 3 3 2 2 2 2" xfId="25470"/>
    <cellStyle name="Normal 5 3 2 3 3 3 2 2 3" xfId="25471"/>
    <cellStyle name="Normal 5 3 2 3 3 3 2 3" xfId="25472"/>
    <cellStyle name="Normal 5 3 2 3 3 3 2 3 2" xfId="25473"/>
    <cellStyle name="Normal 5 3 2 3 3 3 2 4" xfId="25474"/>
    <cellStyle name="Normal 5 3 2 3 3 3 3" xfId="25475"/>
    <cellStyle name="Normal 5 3 2 3 3 3 3 2" xfId="25476"/>
    <cellStyle name="Normal 5 3 2 3 3 3 3 2 2" xfId="25477"/>
    <cellStyle name="Normal 5 3 2 3 3 3 3 3" xfId="25478"/>
    <cellStyle name="Normal 5 3 2 3 3 3 4" xfId="25479"/>
    <cellStyle name="Normal 5 3 2 3 3 3 4 2" xfId="25480"/>
    <cellStyle name="Normal 5 3 2 3 3 3 5" xfId="25481"/>
    <cellStyle name="Normal 5 3 2 3 3 4" xfId="25482"/>
    <cellStyle name="Normal 5 3 2 3 3 4 2" xfId="25483"/>
    <cellStyle name="Normal 5 3 2 3 3 4 2 2" xfId="25484"/>
    <cellStyle name="Normal 5 3 2 3 3 4 2 2 2" xfId="25485"/>
    <cellStyle name="Normal 5 3 2 3 3 4 2 3" xfId="25486"/>
    <cellStyle name="Normal 5 3 2 3 3 4 3" xfId="25487"/>
    <cellStyle name="Normal 5 3 2 3 3 4 3 2" xfId="25488"/>
    <cellStyle name="Normal 5 3 2 3 3 4 4" xfId="25489"/>
    <cellStyle name="Normal 5 3 2 3 3 5" xfId="25490"/>
    <cellStyle name="Normal 5 3 2 3 3 5 2" xfId="25491"/>
    <cellStyle name="Normal 5 3 2 3 3 5 2 2" xfId="25492"/>
    <cellStyle name="Normal 5 3 2 3 3 5 3" xfId="25493"/>
    <cellStyle name="Normal 5 3 2 3 3 6" xfId="25494"/>
    <cellStyle name="Normal 5 3 2 3 3 6 2" xfId="25495"/>
    <cellStyle name="Normal 5 3 2 3 3 7" xfId="25496"/>
    <cellStyle name="Normal 5 3 2 3 3 8" xfId="29428"/>
    <cellStyle name="Normal 5 3 2 3 4" xfId="25497"/>
    <cellStyle name="Normal 5 3 2 3 4 2" xfId="25498"/>
    <cellStyle name="Normal 5 3 2 3 4 2 2" xfId="25499"/>
    <cellStyle name="Normal 5 3 2 3 4 2 2 2" xfId="25500"/>
    <cellStyle name="Normal 5 3 2 3 4 2 2 2 2" xfId="25501"/>
    <cellStyle name="Normal 5 3 2 3 4 2 2 3" xfId="25502"/>
    <cellStyle name="Normal 5 3 2 3 4 2 3" xfId="25503"/>
    <cellStyle name="Normal 5 3 2 3 4 2 3 2" xfId="25504"/>
    <cellStyle name="Normal 5 3 2 3 4 2 4" xfId="25505"/>
    <cellStyle name="Normal 5 3 2 3 4 3" xfId="25506"/>
    <cellStyle name="Normal 5 3 2 3 4 3 2" xfId="25507"/>
    <cellStyle name="Normal 5 3 2 3 4 3 2 2" xfId="25508"/>
    <cellStyle name="Normal 5 3 2 3 4 3 3" xfId="25509"/>
    <cellStyle name="Normal 5 3 2 3 4 4" xfId="25510"/>
    <cellStyle name="Normal 5 3 2 3 4 4 2" xfId="25511"/>
    <cellStyle name="Normal 5 3 2 3 4 5" xfId="25512"/>
    <cellStyle name="Normal 5 3 2 3 5" xfId="25513"/>
    <cellStyle name="Normal 5 3 2 3 5 2" xfId="25514"/>
    <cellStyle name="Normal 5 3 2 3 5 2 2" xfId="25515"/>
    <cellStyle name="Normal 5 3 2 3 5 2 2 2" xfId="25516"/>
    <cellStyle name="Normal 5 3 2 3 5 2 2 2 2" xfId="25517"/>
    <cellStyle name="Normal 5 3 2 3 5 2 2 3" xfId="25518"/>
    <cellStyle name="Normal 5 3 2 3 5 2 3" xfId="25519"/>
    <cellStyle name="Normal 5 3 2 3 5 2 3 2" xfId="25520"/>
    <cellStyle name="Normal 5 3 2 3 5 2 4" xfId="25521"/>
    <cellStyle name="Normal 5 3 2 3 5 3" xfId="25522"/>
    <cellStyle name="Normal 5 3 2 3 5 3 2" xfId="25523"/>
    <cellStyle name="Normal 5 3 2 3 5 3 2 2" xfId="25524"/>
    <cellStyle name="Normal 5 3 2 3 5 3 3" xfId="25525"/>
    <cellStyle name="Normal 5 3 2 3 5 4" xfId="25526"/>
    <cellStyle name="Normal 5 3 2 3 5 4 2" xfId="25527"/>
    <cellStyle name="Normal 5 3 2 3 5 5" xfId="25528"/>
    <cellStyle name="Normal 5 3 2 3 6" xfId="25529"/>
    <cellStyle name="Normal 5 3 2 3 6 2" xfId="25530"/>
    <cellStyle name="Normal 5 3 2 3 6 2 2" xfId="25531"/>
    <cellStyle name="Normal 5 3 2 3 6 2 2 2" xfId="25532"/>
    <cellStyle name="Normal 5 3 2 3 6 2 2 2 2" xfId="25533"/>
    <cellStyle name="Normal 5 3 2 3 6 2 2 3" xfId="25534"/>
    <cellStyle name="Normal 5 3 2 3 6 2 3" xfId="25535"/>
    <cellStyle name="Normal 5 3 2 3 6 2 3 2" xfId="25536"/>
    <cellStyle name="Normal 5 3 2 3 6 2 4" xfId="25537"/>
    <cellStyle name="Normal 5 3 2 3 6 3" xfId="25538"/>
    <cellStyle name="Normal 5 3 2 3 6 3 2" xfId="25539"/>
    <cellStyle name="Normal 5 3 2 3 6 3 2 2" xfId="25540"/>
    <cellStyle name="Normal 5 3 2 3 6 3 3" xfId="25541"/>
    <cellStyle name="Normal 5 3 2 3 6 4" xfId="25542"/>
    <cellStyle name="Normal 5 3 2 3 6 4 2" xfId="25543"/>
    <cellStyle name="Normal 5 3 2 3 6 5" xfId="25544"/>
    <cellStyle name="Normal 5 3 2 3 7" xfId="25545"/>
    <cellStyle name="Normal 5 3 2 3 7 2" xfId="25546"/>
    <cellStyle name="Normal 5 3 2 3 7 2 2" xfId="25547"/>
    <cellStyle name="Normal 5 3 2 3 7 2 2 2" xfId="25548"/>
    <cellStyle name="Normal 5 3 2 3 7 2 3" xfId="25549"/>
    <cellStyle name="Normal 5 3 2 3 7 3" xfId="25550"/>
    <cellStyle name="Normal 5 3 2 3 7 3 2" xfId="25551"/>
    <cellStyle name="Normal 5 3 2 3 7 4" xfId="25552"/>
    <cellStyle name="Normal 5 3 2 3 8" xfId="25553"/>
    <cellStyle name="Normal 5 3 2 3 8 2" xfId="25554"/>
    <cellStyle name="Normal 5 3 2 3 8 2 2" xfId="25555"/>
    <cellStyle name="Normal 5 3 2 3 8 3" xfId="25556"/>
    <cellStyle name="Normal 5 3 2 3 9" xfId="25557"/>
    <cellStyle name="Normal 5 3 2 3 9 2" xfId="25558"/>
    <cellStyle name="Normal 5 3 2 4" xfId="25559"/>
    <cellStyle name="Normal 5 3 2 4 10" xfId="25560"/>
    <cellStyle name="Normal 5 3 2 4 11" xfId="29429"/>
    <cellStyle name="Normal 5 3 2 4 2" xfId="25561"/>
    <cellStyle name="Normal 5 3 2 4 2 2" xfId="25562"/>
    <cellStyle name="Normal 5 3 2 4 2 2 2" xfId="25563"/>
    <cellStyle name="Normal 5 3 2 4 2 2 2 2" xfId="25564"/>
    <cellStyle name="Normal 5 3 2 4 2 2 2 2 2" xfId="25565"/>
    <cellStyle name="Normal 5 3 2 4 2 2 2 2 2 2" xfId="25566"/>
    <cellStyle name="Normal 5 3 2 4 2 2 2 2 3" xfId="25567"/>
    <cellStyle name="Normal 5 3 2 4 2 2 2 3" xfId="25568"/>
    <cellStyle name="Normal 5 3 2 4 2 2 2 3 2" xfId="25569"/>
    <cellStyle name="Normal 5 3 2 4 2 2 2 4" xfId="25570"/>
    <cellStyle name="Normal 5 3 2 4 2 2 3" xfId="25571"/>
    <cellStyle name="Normal 5 3 2 4 2 2 3 2" xfId="25572"/>
    <cellStyle name="Normal 5 3 2 4 2 2 3 2 2" xfId="25573"/>
    <cellStyle name="Normal 5 3 2 4 2 2 3 3" xfId="25574"/>
    <cellStyle name="Normal 5 3 2 4 2 2 4" xfId="25575"/>
    <cellStyle name="Normal 5 3 2 4 2 2 4 2" xfId="25576"/>
    <cellStyle name="Normal 5 3 2 4 2 2 5" xfId="25577"/>
    <cellStyle name="Normal 5 3 2 4 2 3" xfId="25578"/>
    <cellStyle name="Normal 5 3 2 4 2 3 2" xfId="25579"/>
    <cellStyle name="Normal 5 3 2 4 2 3 2 2" xfId="25580"/>
    <cellStyle name="Normal 5 3 2 4 2 3 2 2 2" xfId="25581"/>
    <cellStyle name="Normal 5 3 2 4 2 3 2 2 2 2" xfId="25582"/>
    <cellStyle name="Normal 5 3 2 4 2 3 2 2 3" xfId="25583"/>
    <cellStyle name="Normal 5 3 2 4 2 3 2 3" xfId="25584"/>
    <cellStyle name="Normal 5 3 2 4 2 3 2 3 2" xfId="25585"/>
    <cellStyle name="Normal 5 3 2 4 2 3 2 4" xfId="25586"/>
    <cellStyle name="Normal 5 3 2 4 2 3 3" xfId="25587"/>
    <cellStyle name="Normal 5 3 2 4 2 3 3 2" xfId="25588"/>
    <cellStyle name="Normal 5 3 2 4 2 3 3 2 2" xfId="25589"/>
    <cellStyle name="Normal 5 3 2 4 2 3 3 3" xfId="25590"/>
    <cellStyle name="Normal 5 3 2 4 2 3 4" xfId="25591"/>
    <cellStyle name="Normal 5 3 2 4 2 3 4 2" xfId="25592"/>
    <cellStyle name="Normal 5 3 2 4 2 3 5" xfId="25593"/>
    <cellStyle name="Normal 5 3 2 4 2 4" xfId="25594"/>
    <cellStyle name="Normal 5 3 2 4 2 4 2" xfId="25595"/>
    <cellStyle name="Normal 5 3 2 4 2 4 2 2" xfId="25596"/>
    <cellStyle name="Normal 5 3 2 4 2 4 2 2 2" xfId="25597"/>
    <cellStyle name="Normal 5 3 2 4 2 4 2 3" xfId="25598"/>
    <cellStyle name="Normal 5 3 2 4 2 4 3" xfId="25599"/>
    <cellStyle name="Normal 5 3 2 4 2 4 3 2" xfId="25600"/>
    <cellStyle name="Normal 5 3 2 4 2 4 4" xfId="25601"/>
    <cellStyle name="Normal 5 3 2 4 2 5" xfId="25602"/>
    <cellStyle name="Normal 5 3 2 4 2 5 2" xfId="25603"/>
    <cellStyle name="Normal 5 3 2 4 2 5 2 2" xfId="25604"/>
    <cellStyle name="Normal 5 3 2 4 2 5 3" xfId="25605"/>
    <cellStyle name="Normal 5 3 2 4 2 6" xfId="25606"/>
    <cellStyle name="Normal 5 3 2 4 2 6 2" xfId="25607"/>
    <cellStyle name="Normal 5 3 2 4 2 7" xfId="25608"/>
    <cellStyle name="Normal 5 3 2 4 2 8" xfId="29430"/>
    <cellStyle name="Normal 5 3 2 4 3" xfId="25609"/>
    <cellStyle name="Normal 5 3 2 4 3 2" xfId="25610"/>
    <cellStyle name="Normal 5 3 2 4 3 2 2" xfId="25611"/>
    <cellStyle name="Normal 5 3 2 4 3 2 2 2" xfId="25612"/>
    <cellStyle name="Normal 5 3 2 4 3 2 2 2 2" xfId="25613"/>
    <cellStyle name="Normal 5 3 2 4 3 2 2 3" xfId="25614"/>
    <cellStyle name="Normal 5 3 2 4 3 2 3" xfId="25615"/>
    <cellStyle name="Normal 5 3 2 4 3 2 3 2" xfId="25616"/>
    <cellStyle name="Normal 5 3 2 4 3 2 4" xfId="25617"/>
    <cellStyle name="Normal 5 3 2 4 3 3" xfId="25618"/>
    <cellStyle name="Normal 5 3 2 4 3 3 2" xfId="25619"/>
    <cellStyle name="Normal 5 3 2 4 3 3 2 2" xfId="25620"/>
    <cellStyle name="Normal 5 3 2 4 3 3 3" xfId="25621"/>
    <cellStyle name="Normal 5 3 2 4 3 4" xfId="25622"/>
    <cellStyle name="Normal 5 3 2 4 3 4 2" xfId="25623"/>
    <cellStyle name="Normal 5 3 2 4 3 5" xfId="25624"/>
    <cellStyle name="Normal 5 3 2 4 4" xfId="25625"/>
    <cellStyle name="Normal 5 3 2 4 4 2" xfId="25626"/>
    <cellStyle name="Normal 5 3 2 4 4 2 2" xfId="25627"/>
    <cellStyle name="Normal 5 3 2 4 4 2 2 2" xfId="25628"/>
    <cellStyle name="Normal 5 3 2 4 4 2 2 2 2" xfId="25629"/>
    <cellStyle name="Normal 5 3 2 4 4 2 2 3" xfId="25630"/>
    <cellStyle name="Normal 5 3 2 4 4 2 3" xfId="25631"/>
    <cellStyle name="Normal 5 3 2 4 4 2 3 2" xfId="25632"/>
    <cellStyle name="Normal 5 3 2 4 4 2 4" xfId="25633"/>
    <cellStyle name="Normal 5 3 2 4 4 3" xfId="25634"/>
    <cellStyle name="Normal 5 3 2 4 4 3 2" xfId="25635"/>
    <cellStyle name="Normal 5 3 2 4 4 3 2 2" xfId="25636"/>
    <cellStyle name="Normal 5 3 2 4 4 3 3" xfId="25637"/>
    <cellStyle name="Normal 5 3 2 4 4 4" xfId="25638"/>
    <cellStyle name="Normal 5 3 2 4 4 4 2" xfId="25639"/>
    <cellStyle name="Normal 5 3 2 4 4 5" xfId="25640"/>
    <cellStyle name="Normal 5 3 2 4 5" xfId="25641"/>
    <cellStyle name="Normal 5 3 2 4 5 2" xfId="25642"/>
    <cellStyle name="Normal 5 3 2 4 5 2 2" xfId="25643"/>
    <cellStyle name="Normal 5 3 2 4 5 2 2 2" xfId="25644"/>
    <cellStyle name="Normal 5 3 2 4 5 2 2 2 2" xfId="25645"/>
    <cellStyle name="Normal 5 3 2 4 5 2 2 3" xfId="25646"/>
    <cellStyle name="Normal 5 3 2 4 5 2 3" xfId="25647"/>
    <cellStyle name="Normal 5 3 2 4 5 2 3 2" xfId="25648"/>
    <cellStyle name="Normal 5 3 2 4 5 2 4" xfId="25649"/>
    <cellStyle name="Normal 5 3 2 4 5 3" xfId="25650"/>
    <cellStyle name="Normal 5 3 2 4 5 3 2" xfId="25651"/>
    <cellStyle name="Normal 5 3 2 4 5 3 2 2" xfId="25652"/>
    <cellStyle name="Normal 5 3 2 4 5 3 3" xfId="25653"/>
    <cellStyle name="Normal 5 3 2 4 5 4" xfId="25654"/>
    <cellStyle name="Normal 5 3 2 4 5 4 2" xfId="25655"/>
    <cellStyle name="Normal 5 3 2 4 5 5" xfId="25656"/>
    <cellStyle name="Normal 5 3 2 4 6" xfId="25657"/>
    <cellStyle name="Normal 5 3 2 4 6 2" xfId="25658"/>
    <cellStyle name="Normal 5 3 2 4 6 2 2" xfId="25659"/>
    <cellStyle name="Normal 5 3 2 4 6 2 2 2" xfId="25660"/>
    <cellStyle name="Normal 5 3 2 4 6 2 3" xfId="25661"/>
    <cellStyle name="Normal 5 3 2 4 6 3" xfId="25662"/>
    <cellStyle name="Normal 5 3 2 4 6 3 2" xfId="25663"/>
    <cellStyle name="Normal 5 3 2 4 6 4" xfId="25664"/>
    <cellStyle name="Normal 5 3 2 4 7" xfId="25665"/>
    <cellStyle name="Normal 5 3 2 4 7 2" xfId="25666"/>
    <cellStyle name="Normal 5 3 2 4 7 2 2" xfId="25667"/>
    <cellStyle name="Normal 5 3 2 4 7 3" xfId="25668"/>
    <cellStyle name="Normal 5 3 2 4 8" xfId="25669"/>
    <cellStyle name="Normal 5 3 2 4 8 2" xfId="25670"/>
    <cellStyle name="Normal 5 3 2 4 9" xfId="25671"/>
    <cellStyle name="Normal 5 3 2 4 9 2" xfId="25672"/>
    <cellStyle name="Normal 5 3 2 5" xfId="25673"/>
    <cellStyle name="Normal 5 3 2 5 10" xfId="25674"/>
    <cellStyle name="Normal 5 3 2 5 11" xfId="29431"/>
    <cellStyle name="Normal 5 3 2 5 2" xfId="25675"/>
    <cellStyle name="Normal 5 3 2 5 2 2" xfId="25676"/>
    <cellStyle name="Normal 5 3 2 5 2 2 2" xfId="25677"/>
    <cellStyle name="Normal 5 3 2 5 2 2 2 2" xfId="25678"/>
    <cellStyle name="Normal 5 3 2 5 2 2 2 2 2" xfId="25679"/>
    <cellStyle name="Normal 5 3 2 5 2 2 2 2 2 2" xfId="25680"/>
    <cellStyle name="Normal 5 3 2 5 2 2 2 2 3" xfId="25681"/>
    <cellStyle name="Normal 5 3 2 5 2 2 2 3" xfId="25682"/>
    <cellStyle name="Normal 5 3 2 5 2 2 2 3 2" xfId="25683"/>
    <cellStyle name="Normal 5 3 2 5 2 2 2 4" xfId="25684"/>
    <cellStyle name="Normal 5 3 2 5 2 2 3" xfId="25685"/>
    <cellStyle name="Normal 5 3 2 5 2 2 3 2" xfId="25686"/>
    <cellStyle name="Normal 5 3 2 5 2 2 3 2 2" xfId="25687"/>
    <cellStyle name="Normal 5 3 2 5 2 2 3 3" xfId="25688"/>
    <cellStyle name="Normal 5 3 2 5 2 2 4" xfId="25689"/>
    <cellStyle name="Normal 5 3 2 5 2 2 4 2" xfId="25690"/>
    <cellStyle name="Normal 5 3 2 5 2 2 5" xfId="25691"/>
    <cellStyle name="Normal 5 3 2 5 2 3" xfId="25692"/>
    <cellStyle name="Normal 5 3 2 5 2 3 2" xfId="25693"/>
    <cellStyle name="Normal 5 3 2 5 2 3 2 2" xfId="25694"/>
    <cellStyle name="Normal 5 3 2 5 2 3 2 2 2" xfId="25695"/>
    <cellStyle name="Normal 5 3 2 5 2 3 2 2 2 2" xfId="25696"/>
    <cellStyle name="Normal 5 3 2 5 2 3 2 2 3" xfId="25697"/>
    <cellStyle name="Normal 5 3 2 5 2 3 2 3" xfId="25698"/>
    <cellStyle name="Normal 5 3 2 5 2 3 2 3 2" xfId="25699"/>
    <cellStyle name="Normal 5 3 2 5 2 3 2 4" xfId="25700"/>
    <cellStyle name="Normal 5 3 2 5 2 3 3" xfId="25701"/>
    <cellStyle name="Normal 5 3 2 5 2 3 3 2" xfId="25702"/>
    <cellStyle name="Normal 5 3 2 5 2 3 3 2 2" xfId="25703"/>
    <cellStyle name="Normal 5 3 2 5 2 3 3 3" xfId="25704"/>
    <cellStyle name="Normal 5 3 2 5 2 3 4" xfId="25705"/>
    <cellStyle name="Normal 5 3 2 5 2 3 4 2" xfId="25706"/>
    <cellStyle name="Normal 5 3 2 5 2 3 5" xfId="25707"/>
    <cellStyle name="Normal 5 3 2 5 2 4" xfId="25708"/>
    <cellStyle name="Normal 5 3 2 5 2 4 2" xfId="25709"/>
    <cellStyle name="Normal 5 3 2 5 2 4 2 2" xfId="25710"/>
    <cellStyle name="Normal 5 3 2 5 2 4 2 2 2" xfId="25711"/>
    <cellStyle name="Normal 5 3 2 5 2 4 2 3" xfId="25712"/>
    <cellStyle name="Normal 5 3 2 5 2 4 3" xfId="25713"/>
    <cellStyle name="Normal 5 3 2 5 2 4 3 2" xfId="25714"/>
    <cellStyle name="Normal 5 3 2 5 2 4 4" xfId="25715"/>
    <cellStyle name="Normal 5 3 2 5 2 5" xfId="25716"/>
    <cellStyle name="Normal 5 3 2 5 2 5 2" xfId="25717"/>
    <cellStyle name="Normal 5 3 2 5 2 5 2 2" xfId="25718"/>
    <cellStyle name="Normal 5 3 2 5 2 5 3" xfId="25719"/>
    <cellStyle name="Normal 5 3 2 5 2 6" xfId="25720"/>
    <cellStyle name="Normal 5 3 2 5 2 6 2" xfId="25721"/>
    <cellStyle name="Normal 5 3 2 5 2 7" xfId="25722"/>
    <cellStyle name="Normal 5 3 2 5 2 8" xfId="29432"/>
    <cellStyle name="Normal 5 3 2 5 3" xfId="25723"/>
    <cellStyle name="Normal 5 3 2 5 3 2" xfId="25724"/>
    <cellStyle name="Normal 5 3 2 5 3 2 2" xfId="25725"/>
    <cellStyle name="Normal 5 3 2 5 3 2 2 2" xfId="25726"/>
    <cellStyle name="Normal 5 3 2 5 3 2 2 2 2" xfId="25727"/>
    <cellStyle name="Normal 5 3 2 5 3 2 2 3" xfId="25728"/>
    <cellStyle name="Normal 5 3 2 5 3 2 3" xfId="25729"/>
    <cellStyle name="Normal 5 3 2 5 3 2 3 2" xfId="25730"/>
    <cellStyle name="Normal 5 3 2 5 3 2 4" xfId="25731"/>
    <cellStyle name="Normal 5 3 2 5 3 3" xfId="25732"/>
    <cellStyle name="Normal 5 3 2 5 3 3 2" xfId="25733"/>
    <cellStyle name="Normal 5 3 2 5 3 3 2 2" xfId="25734"/>
    <cellStyle name="Normal 5 3 2 5 3 3 3" xfId="25735"/>
    <cellStyle name="Normal 5 3 2 5 3 4" xfId="25736"/>
    <cellStyle name="Normal 5 3 2 5 3 4 2" xfId="25737"/>
    <cellStyle name="Normal 5 3 2 5 3 5" xfId="25738"/>
    <cellStyle name="Normal 5 3 2 5 4" xfId="25739"/>
    <cellStyle name="Normal 5 3 2 5 4 2" xfId="25740"/>
    <cellStyle name="Normal 5 3 2 5 4 2 2" xfId="25741"/>
    <cellStyle name="Normal 5 3 2 5 4 2 2 2" xfId="25742"/>
    <cellStyle name="Normal 5 3 2 5 4 2 2 2 2" xfId="25743"/>
    <cellStyle name="Normal 5 3 2 5 4 2 2 3" xfId="25744"/>
    <cellStyle name="Normal 5 3 2 5 4 2 3" xfId="25745"/>
    <cellStyle name="Normal 5 3 2 5 4 2 3 2" xfId="25746"/>
    <cellStyle name="Normal 5 3 2 5 4 2 4" xfId="25747"/>
    <cellStyle name="Normal 5 3 2 5 4 3" xfId="25748"/>
    <cellStyle name="Normal 5 3 2 5 4 3 2" xfId="25749"/>
    <cellStyle name="Normal 5 3 2 5 4 3 2 2" xfId="25750"/>
    <cellStyle name="Normal 5 3 2 5 4 3 3" xfId="25751"/>
    <cellStyle name="Normal 5 3 2 5 4 4" xfId="25752"/>
    <cellStyle name="Normal 5 3 2 5 4 4 2" xfId="25753"/>
    <cellStyle name="Normal 5 3 2 5 4 5" xfId="25754"/>
    <cellStyle name="Normal 5 3 2 5 5" xfId="25755"/>
    <cellStyle name="Normal 5 3 2 5 5 2" xfId="25756"/>
    <cellStyle name="Normal 5 3 2 5 5 2 2" xfId="25757"/>
    <cellStyle name="Normal 5 3 2 5 5 2 2 2" xfId="25758"/>
    <cellStyle name="Normal 5 3 2 5 5 2 2 2 2" xfId="25759"/>
    <cellStyle name="Normal 5 3 2 5 5 2 2 3" xfId="25760"/>
    <cellStyle name="Normal 5 3 2 5 5 2 3" xfId="25761"/>
    <cellStyle name="Normal 5 3 2 5 5 2 3 2" xfId="25762"/>
    <cellStyle name="Normal 5 3 2 5 5 2 4" xfId="25763"/>
    <cellStyle name="Normal 5 3 2 5 5 3" xfId="25764"/>
    <cellStyle name="Normal 5 3 2 5 5 3 2" xfId="25765"/>
    <cellStyle name="Normal 5 3 2 5 5 3 2 2" xfId="25766"/>
    <cellStyle name="Normal 5 3 2 5 5 3 3" xfId="25767"/>
    <cellStyle name="Normal 5 3 2 5 5 4" xfId="25768"/>
    <cellStyle name="Normal 5 3 2 5 5 4 2" xfId="25769"/>
    <cellStyle name="Normal 5 3 2 5 5 5" xfId="25770"/>
    <cellStyle name="Normal 5 3 2 5 6" xfId="25771"/>
    <cellStyle name="Normal 5 3 2 5 6 2" xfId="25772"/>
    <cellStyle name="Normal 5 3 2 5 6 2 2" xfId="25773"/>
    <cellStyle name="Normal 5 3 2 5 6 2 2 2" xfId="25774"/>
    <cellStyle name="Normal 5 3 2 5 6 2 3" xfId="25775"/>
    <cellStyle name="Normal 5 3 2 5 6 3" xfId="25776"/>
    <cellStyle name="Normal 5 3 2 5 6 3 2" xfId="25777"/>
    <cellStyle name="Normal 5 3 2 5 6 4" xfId="25778"/>
    <cellStyle name="Normal 5 3 2 5 7" xfId="25779"/>
    <cellStyle name="Normal 5 3 2 5 7 2" xfId="25780"/>
    <cellStyle name="Normal 5 3 2 5 7 2 2" xfId="25781"/>
    <cellStyle name="Normal 5 3 2 5 7 3" xfId="25782"/>
    <cellStyle name="Normal 5 3 2 5 8" xfId="25783"/>
    <cellStyle name="Normal 5 3 2 5 8 2" xfId="25784"/>
    <cellStyle name="Normal 5 3 2 5 9" xfId="25785"/>
    <cellStyle name="Normal 5 3 2 5 9 2" xfId="25786"/>
    <cellStyle name="Normal 5 3 2 6" xfId="25787"/>
    <cellStyle name="Normal 5 3 2 6 2" xfId="25788"/>
    <cellStyle name="Normal 5 3 2 6 2 2" xfId="25789"/>
    <cellStyle name="Normal 5 3 2 6 2 2 2" xfId="25790"/>
    <cellStyle name="Normal 5 3 2 6 2 2 2 2" xfId="25791"/>
    <cellStyle name="Normal 5 3 2 6 2 2 2 2 2" xfId="25792"/>
    <cellStyle name="Normal 5 3 2 6 2 2 2 3" xfId="25793"/>
    <cellStyle name="Normal 5 3 2 6 2 2 3" xfId="25794"/>
    <cellStyle name="Normal 5 3 2 6 2 2 3 2" xfId="25795"/>
    <cellStyle name="Normal 5 3 2 6 2 2 4" xfId="25796"/>
    <cellStyle name="Normal 5 3 2 6 2 3" xfId="25797"/>
    <cellStyle name="Normal 5 3 2 6 2 3 2" xfId="25798"/>
    <cellStyle name="Normal 5 3 2 6 2 3 2 2" xfId="25799"/>
    <cellStyle name="Normal 5 3 2 6 2 3 3" xfId="25800"/>
    <cellStyle name="Normal 5 3 2 6 2 4" xfId="25801"/>
    <cellStyle name="Normal 5 3 2 6 2 4 2" xfId="25802"/>
    <cellStyle name="Normal 5 3 2 6 2 5" xfId="25803"/>
    <cellStyle name="Normal 5 3 2 6 3" xfId="25804"/>
    <cellStyle name="Normal 5 3 2 6 3 2" xfId="25805"/>
    <cellStyle name="Normal 5 3 2 6 3 2 2" xfId="25806"/>
    <cellStyle name="Normal 5 3 2 6 3 2 2 2" xfId="25807"/>
    <cellStyle name="Normal 5 3 2 6 3 2 2 2 2" xfId="25808"/>
    <cellStyle name="Normal 5 3 2 6 3 2 2 3" xfId="25809"/>
    <cellStyle name="Normal 5 3 2 6 3 2 3" xfId="25810"/>
    <cellStyle name="Normal 5 3 2 6 3 2 3 2" xfId="25811"/>
    <cellStyle name="Normal 5 3 2 6 3 2 4" xfId="25812"/>
    <cellStyle name="Normal 5 3 2 6 3 3" xfId="25813"/>
    <cellStyle name="Normal 5 3 2 6 3 3 2" xfId="25814"/>
    <cellStyle name="Normal 5 3 2 6 3 3 2 2" xfId="25815"/>
    <cellStyle name="Normal 5 3 2 6 3 3 3" xfId="25816"/>
    <cellStyle name="Normal 5 3 2 6 3 4" xfId="25817"/>
    <cellStyle name="Normal 5 3 2 6 3 4 2" xfId="25818"/>
    <cellStyle name="Normal 5 3 2 6 3 5" xfId="25819"/>
    <cellStyle name="Normal 5 3 2 6 4" xfId="25820"/>
    <cellStyle name="Normal 5 3 2 6 4 2" xfId="25821"/>
    <cellStyle name="Normal 5 3 2 6 4 2 2" xfId="25822"/>
    <cellStyle name="Normal 5 3 2 6 4 2 2 2" xfId="25823"/>
    <cellStyle name="Normal 5 3 2 6 4 2 3" xfId="25824"/>
    <cellStyle name="Normal 5 3 2 6 4 3" xfId="25825"/>
    <cellStyle name="Normal 5 3 2 6 4 3 2" xfId="25826"/>
    <cellStyle name="Normal 5 3 2 6 4 4" xfId="25827"/>
    <cellStyle name="Normal 5 3 2 6 5" xfId="25828"/>
    <cellStyle name="Normal 5 3 2 6 5 2" xfId="25829"/>
    <cellStyle name="Normal 5 3 2 6 5 2 2" xfId="25830"/>
    <cellStyle name="Normal 5 3 2 6 5 3" xfId="25831"/>
    <cellStyle name="Normal 5 3 2 6 6" xfId="25832"/>
    <cellStyle name="Normal 5 3 2 6 6 2" xfId="25833"/>
    <cellStyle name="Normal 5 3 2 6 7" xfId="25834"/>
    <cellStyle name="Normal 5 3 2 6 8" xfId="29433"/>
    <cellStyle name="Normal 5 3 2 7" xfId="25835"/>
    <cellStyle name="Normal 5 3 2 7 2" xfId="25836"/>
    <cellStyle name="Normal 5 3 2 7 2 2" xfId="25837"/>
    <cellStyle name="Normal 5 3 2 7 2 2 2" xfId="25838"/>
    <cellStyle name="Normal 5 3 2 7 2 2 2 2" xfId="25839"/>
    <cellStyle name="Normal 5 3 2 7 2 2 3" xfId="25840"/>
    <cellStyle name="Normal 5 3 2 7 2 3" xfId="25841"/>
    <cellStyle name="Normal 5 3 2 7 2 3 2" xfId="25842"/>
    <cellStyle name="Normal 5 3 2 7 2 4" xfId="25843"/>
    <cellStyle name="Normal 5 3 2 7 3" xfId="25844"/>
    <cellStyle name="Normal 5 3 2 7 3 2" xfId="25845"/>
    <cellStyle name="Normal 5 3 2 7 3 2 2" xfId="25846"/>
    <cellStyle name="Normal 5 3 2 7 3 3" xfId="25847"/>
    <cellStyle name="Normal 5 3 2 7 4" xfId="25848"/>
    <cellStyle name="Normal 5 3 2 7 4 2" xfId="25849"/>
    <cellStyle name="Normal 5 3 2 7 5" xfId="25850"/>
    <cellStyle name="Normal 5 3 2 8" xfId="25851"/>
    <cellStyle name="Normal 5 3 2 8 2" xfId="25852"/>
    <cellStyle name="Normal 5 3 2 8 2 2" xfId="25853"/>
    <cellStyle name="Normal 5 3 2 8 2 2 2" xfId="25854"/>
    <cellStyle name="Normal 5 3 2 8 2 2 2 2" xfId="25855"/>
    <cellStyle name="Normal 5 3 2 8 2 2 3" xfId="25856"/>
    <cellStyle name="Normal 5 3 2 8 2 3" xfId="25857"/>
    <cellStyle name="Normal 5 3 2 8 2 3 2" xfId="25858"/>
    <cellStyle name="Normal 5 3 2 8 2 4" xfId="25859"/>
    <cellStyle name="Normal 5 3 2 8 3" xfId="25860"/>
    <cellStyle name="Normal 5 3 2 8 3 2" xfId="25861"/>
    <cellStyle name="Normal 5 3 2 8 3 2 2" xfId="25862"/>
    <cellStyle name="Normal 5 3 2 8 3 3" xfId="25863"/>
    <cellStyle name="Normal 5 3 2 8 4" xfId="25864"/>
    <cellStyle name="Normal 5 3 2 8 4 2" xfId="25865"/>
    <cellStyle name="Normal 5 3 2 8 5" xfId="25866"/>
    <cellStyle name="Normal 5 3 2 9" xfId="25867"/>
    <cellStyle name="Normal 5 3 2 9 2" xfId="25868"/>
    <cellStyle name="Normal 5 3 2 9 2 2" xfId="25869"/>
    <cellStyle name="Normal 5 3 2 9 2 2 2" xfId="25870"/>
    <cellStyle name="Normal 5 3 2 9 2 2 2 2" xfId="25871"/>
    <cellStyle name="Normal 5 3 2 9 2 2 3" xfId="25872"/>
    <cellStyle name="Normal 5 3 2 9 2 3" xfId="25873"/>
    <cellStyle name="Normal 5 3 2 9 2 3 2" xfId="25874"/>
    <cellStyle name="Normal 5 3 2 9 2 4" xfId="25875"/>
    <cellStyle name="Normal 5 3 2 9 3" xfId="25876"/>
    <cellStyle name="Normal 5 3 2 9 3 2" xfId="25877"/>
    <cellStyle name="Normal 5 3 2 9 3 2 2" xfId="25878"/>
    <cellStyle name="Normal 5 3 2 9 3 3" xfId="25879"/>
    <cellStyle name="Normal 5 3 2 9 4" xfId="25880"/>
    <cellStyle name="Normal 5 3 2 9 4 2" xfId="25881"/>
    <cellStyle name="Normal 5 3 2 9 5" xfId="25882"/>
    <cellStyle name="Normal 5 3 3" xfId="25883"/>
    <cellStyle name="Normal 5 3 3 10" xfId="25884"/>
    <cellStyle name="Normal 5 3 3 10 2" xfId="25885"/>
    <cellStyle name="Normal 5 3 3 11" xfId="25886"/>
    <cellStyle name="Normal 5 3 3 11 2" xfId="25887"/>
    <cellStyle name="Normal 5 3 3 12" xfId="25888"/>
    <cellStyle name="Normal 5 3 3 13" xfId="29434"/>
    <cellStyle name="Normal 5 3 3 2" xfId="25889"/>
    <cellStyle name="Normal 5 3 3 2 10" xfId="25890"/>
    <cellStyle name="Normal 5 3 3 2 11" xfId="29435"/>
    <cellStyle name="Normal 5 3 3 2 2" xfId="25891"/>
    <cellStyle name="Normal 5 3 3 2 2 2" xfId="25892"/>
    <cellStyle name="Normal 5 3 3 2 2 2 2" xfId="25893"/>
    <cellStyle name="Normal 5 3 3 2 2 2 2 2" xfId="25894"/>
    <cellStyle name="Normal 5 3 3 2 2 2 2 2 2" xfId="25895"/>
    <cellStyle name="Normal 5 3 3 2 2 2 2 2 2 2" xfId="25896"/>
    <cellStyle name="Normal 5 3 3 2 2 2 2 2 3" xfId="25897"/>
    <cellStyle name="Normal 5 3 3 2 2 2 2 3" xfId="25898"/>
    <cellStyle name="Normal 5 3 3 2 2 2 2 3 2" xfId="25899"/>
    <cellStyle name="Normal 5 3 3 2 2 2 2 4" xfId="25900"/>
    <cellStyle name="Normal 5 3 3 2 2 2 3" xfId="25901"/>
    <cellStyle name="Normal 5 3 3 2 2 2 3 2" xfId="25902"/>
    <cellStyle name="Normal 5 3 3 2 2 2 3 2 2" xfId="25903"/>
    <cellStyle name="Normal 5 3 3 2 2 2 3 3" xfId="25904"/>
    <cellStyle name="Normal 5 3 3 2 2 2 4" xfId="25905"/>
    <cellStyle name="Normal 5 3 3 2 2 2 4 2" xfId="25906"/>
    <cellStyle name="Normal 5 3 3 2 2 2 5" xfId="25907"/>
    <cellStyle name="Normal 5 3 3 2 2 3" xfId="25908"/>
    <cellStyle name="Normal 5 3 3 2 2 3 2" xfId="25909"/>
    <cellStyle name="Normal 5 3 3 2 2 3 2 2" xfId="25910"/>
    <cellStyle name="Normal 5 3 3 2 2 3 2 2 2" xfId="25911"/>
    <cellStyle name="Normal 5 3 3 2 2 3 2 2 2 2" xfId="25912"/>
    <cellStyle name="Normal 5 3 3 2 2 3 2 2 3" xfId="25913"/>
    <cellStyle name="Normal 5 3 3 2 2 3 2 3" xfId="25914"/>
    <cellStyle name="Normal 5 3 3 2 2 3 2 3 2" xfId="25915"/>
    <cellStyle name="Normal 5 3 3 2 2 3 2 4" xfId="25916"/>
    <cellStyle name="Normal 5 3 3 2 2 3 3" xfId="25917"/>
    <cellStyle name="Normal 5 3 3 2 2 3 3 2" xfId="25918"/>
    <cellStyle name="Normal 5 3 3 2 2 3 3 2 2" xfId="25919"/>
    <cellStyle name="Normal 5 3 3 2 2 3 3 3" xfId="25920"/>
    <cellStyle name="Normal 5 3 3 2 2 3 4" xfId="25921"/>
    <cellStyle name="Normal 5 3 3 2 2 3 4 2" xfId="25922"/>
    <cellStyle name="Normal 5 3 3 2 2 3 5" xfId="25923"/>
    <cellStyle name="Normal 5 3 3 2 2 4" xfId="25924"/>
    <cellStyle name="Normal 5 3 3 2 2 4 2" xfId="25925"/>
    <cellStyle name="Normal 5 3 3 2 2 4 2 2" xfId="25926"/>
    <cellStyle name="Normal 5 3 3 2 2 4 2 2 2" xfId="25927"/>
    <cellStyle name="Normal 5 3 3 2 2 4 2 3" xfId="25928"/>
    <cellStyle name="Normal 5 3 3 2 2 4 3" xfId="25929"/>
    <cellStyle name="Normal 5 3 3 2 2 4 3 2" xfId="25930"/>
    <cellStyle name="Normal 5 3 3 2 2 4 4" xfId="25931"/>
    <cellStyle name="Normal 5 3 3 2 2 5" xfId="25932"/>
    <cellStyle name="Normal 5 3 3 2 2 5 2" xfId="25933"/>
    <cellStyle name="Normal 5 3 3 2 2 5 2 2" xfId="25934"/>
    <cellStyle name="Normal 5 3 3 2 2 5 3" xfId="25935"/>
    <cellStyle name="Normal 5 3 3 2 2 6" xfId="25936"/>
    <cellStyle name="Normal 5 3 3 2 2 6 2" xfId="25937"/>
    <cellStyle name="Normal 5 3 3 2 2 7" xfId="25938"/>
    <cellStyle name="Normal 5 3 3 2 2 8" xfId="29436"/>
    <cellStyle name="Normal 5 3 3 2 3" xfId="25939"/>
    <cellStyle name="Normal 5 3 3 2 3 2" xfId="25940"/>
    <cellStyle name="Normal 5 3 3 2 3 2 2" xfId="25941"/>
    <cellStyle name="Normal 5 3 3 2 3 2 2 2" xfId="25942"/>
    <cellStyle name="Normal 5 3 3 2 3 2 2 2 2" xfId="25943"/>
    <cellStyle name="Normal 5 3 3 2 3 2 2 3" xfId="25944"/>
    <cellStyle name="Normal 5 3 3 2 3 2 3" xfId="25945"/>
    <cellStyle name="Normal 5 3 3 2 3 2 3 2" xfId="25946"/>
    <cellStyle name="Normal 5 3 3 2 3 2 4" xfId="25947"/>
    <cellStyle name="Normal 5 3 3 2 3 3" xfId="25948"/>
    <cellStyle name="Normal 5 3 3 2 3 3 2" xfId="25949"/>
    <cellStyle name="Normal 5 3 3 2 3 3 2 2" xfId="25950"/>
    <cellStyle name="Normal 5 3 3 2 3 3 3" xfId="25951"/>
    <cellStyle name="Normal 5 3 3 2 3 4" xfId="25952"/>
    <cellStyle name="Normal 5 3 3 2 3 4 2" xfId="25953"/>
    <cellStyle name="Normal 5 3 3 2 3 5" xfId="25954"/>
    <cellStyle name="Normal 5 3 3 2 4" xfId="25955"/>
    <cellStyle name="Normal 5 3 3 2 4 2" xfId="25956"/>
    <cellStyle name="Normal 5 3 3 2 4 2 2" xfId="25957"/>
    <cellStyle name="Normal 5 3 3 2 4 2 2 2" xfId="25958"/>
    <cellStyle name="Normal 5 3 3 2 4 2 2 2 2" xfId="25959"/>
    <cellStyle name="Normal 5 3 3 2 4 2 2 3" xfId="25960"/>
    <cellStyle name="Normal 5 3 3 2 4 2 3" xfId="25961"/>
    <cellStyle name="Normal 5 3 3 2 4 2 3 2" xfId="25962"/>
    <cellStyle name="Normal 5 3 3 2 4 2 4" xfId="25963"/>
    <cellStyle name="Normal 5 3 3 2 4 3" xfId="25964"/>
    <cellStyle name="Normal 5 3 3 2 4 3 2" xfId="25965"/>
    <cellStyle name="Normal 5 3 3 2 4 3 2 2" xfId="25966"/>
    <cellStyle name="Normal 5 3 3 2 4 3 3" xfId="25967"/>
    <cellStyle name="Normal 5 3 3 2 4 4" xfId="25968"/>
    <cellStyle name="Normal 5 3 3 2 4 4 2" xfId="25969"/>
    <cellStyle name="Normal 5 3 3 2 4 5" xfId="25970"/>
    <cellStyle name="Normal 5 3 3 2 5" xfId="25971"/>
    <cellStyle name="Normal 5 3 3 2 5 2" xfId="25972"/>
    <cellStyle name="Normal 5 3 3 2 5 2 2" xfId="25973"/>
    <cellStyle name="Normal 5 3 3 2 5 2 2 2" xfId="25974"/>
    <cellStyle name="Normal 5 3 3 2 5 2 2 2 2" xfId="25975"/>
    <cellStyle name="Normal 5 3 3 2 5 2 2 3" xfId="25976"/>
    <cellStyle name="Normal 5 3 3 2 5 2 3" xfId="25977"/>
    <cellStyle name="Normal 5 3 3 2 5 2 3 2" xfId="25978"/>
    <cellStyle name="Normal 5 3 3 2 5 2 4" xfId="25979"/>
    <cellStyle name="Normal 5 3 3 2 5 3" xfId="25980"/>
    <cellStyle name="Normal 5 3 3 2 5 3 2" xfId="25981"/>
    <cellStyle name="Normal 5 3 3 2 5 3 2 2" xfId="25982"/>
    <cellStyle name="Normal 5 3 3 2 5 3 3" xfId="25983"/>
    <cellStyle name="Normal 5 3 3 2 5 4" xfId="25984"/>
    <cellStyle name="Normal 5 3 3 2 5 4 2" xfId="25985"/>
    <cellStyle name="Normal 5 3 3 2 5 5" xfId="25986"/>
    <cellStyle name="Normal 5 3 3 2 6" xfId="25987"/>
    <cellStyle name="Normal 5 3 3 2 6 2" xfId="25988"/>
    <cellStyle name="Normal 5 3 3 2 6 2 2" xfId="25989"/>
    <cellStyle name="Normal 5 3 3 2 6 2 2 2" xfId="25990"/>
    <cellStyle name="Normal 5 3 3 2 6 2 3" xfId="25991"/>
    <cellStyle name="Normal 5 3 3 2 6 3" xfId="25992"/>
    <cellStyle name="Normal 5 3 3 2 6 3 2" xfId="25993"/>
    <cellStyle name="Normal 5 3 3 2 6 4" xfId="25994"/>
    <cellStyle name="Normal 5 3 3 2 7" xfId="25995"/>
    <cellStyle name="Normal 5 3 3 2 7 2" xfId="25996"/>
    <cellStyle name="Normal 5 3 3 2 7 2 2" xfId="25997"/>
    <cellStyle name="Normal 5 3 3 2 7 3" xfId="25998"/>
    <cellStyle name="Normal 5 3 3 2 8" xfId="25999"/>
    <cellStyle name="Normal 5 3 3 2 8 2" xfId="26000"/>
    <cellStyle name="Normal 5 3 3 2 9" xfId="26001"/>
    <cellStyle name="Normal 5 3 3 2 9 2" xfId="26002"/>
    <cellStyle name="Normal 5 3 3 3" xfId="26003"/>
    <cellStyle name="Normal 5 3 3 3 10" xfId="26004"/>
    <cellStyle name="Normal 5 3 3 3 11" xfId="29437"/>
    <cellStyle name="Normal 5 3 3 3 2" xfId="26005"/>
    <cellStyle name="Normal 5 3 3 3 2 2" xfId="26006"/>
    <cellStyle name="Normal 5 3 3 3 2 2 2" xfId="26007"/>
    <cellStyle name="Normal 5 3 3 3 2 2 2 2" xfId="26008"/>
    <cellStyle name="Normal 5 3 3 3 2 2 2 2 2" xfId="26009"/>
    <cellStyle name="Normal 5 3 3 3 2 2 2 2 2 2" xfId="26010"/>
    <cellStyle name="Normal 5 3 3 3 2 2 2 2 3" xfId="26011"/>
    <cellStyle name="Normal 5 3 3 3 2 2 2 3" xfId="26012"/>
    <cellStyle name="Normal 5 3 3 3 2 2 2 3 2" xfId="26013"/>
    <cellStyle name="Normal 5 3 3 3 2 2 2 4" xfId="26014"/>
    <cellStyle name="Normal 5 3 3 3 2 2 3" xfId="26015"/>
    <cellStyle name="Normal 5 3 3 3 2 2 3 2" xfId="26016"/>
    <cellStyle name="Normal 5 3 3 3 2 2 3 2 2" xfId="26017"/>
    <cellStyle name="Normal 5 3 3 3 2 2 3 3" xfId="26018"/>
    <cellStyle name="Normal 5 3 3 3 2 2 4" xfId="26019"/>
    <cellStyle name="Normal 5 3 3 3 2 2 4 2" xfId="26020"/>
    <cellStyle name="Normal 5 3 3 3 2 2 5" xfId="26021"/>
    <cellStyle name="Normal 5 3 3 3 2 3" xfId="26022"/>
    <cellStyle name="Normal 5 3 3 3 2 3 2" xfId="26023"/>
    <cellStyle name="Normal 5 3 3 3 2 3 2 2" xfId="26024"/>
    <cellStyle name="Normal 5 3 3 3 2 3 2 2 2" xfId="26025"/>
    <cellStyle name="Normal 5 3 3 3 2 3 2 2 2 2" xfId="26026"/>
    <cellStyle name="Normal 5 3 3 3 2 3 2 2 3" xfId="26027"/>
    <cellStyle name="Normal 5 3 3 3 2 3 2 3" xfId="26028"/>
    <cellStyle name="Normal 5 3 3 3 2 3 2 3 2" xfId="26029"/>
    <cellStyle name="Normal 5 3 3 3 2 3 2 4" xfId="26030"/>
    <cellStyle name="Normal 5 3 3 3 2 3 3" xfId="26031"/>
    <cellStyle name="Normal 5 3 3 3 2 3 3 2" xfId="26032"/>
    <cellStyle name="Normal 5 3 3 3 2 3 3 2 2" xfId="26033"/>
    <cellStyle name="Normal 5 3 3 3 2 3 3 3" xfId="26034"/>
    <cellStyle name="Normal 5 3 3 3 2 3 4" xfId="26035"/>
    <cellStyle name="Normal 5 3 3 3 2 3 4 2" xfId="26036"/>
    <cellStyle name="Normal 5 3 3 3 2 3 5" xfId="26037"/>
    <cellStyle name="Normal 5 3 3 3 2 4" xfId="26038"/>
    <cellStyle name="Normal 5 3 3 3 2 4 2" xfId="26039"/>
    <cellStyle name="Normal 5 3 3 3 2 4 2 2" xfId="26040"/>
    <cellStyle name="Normal 5 3 3 3 2 4 2 2 2" xfId="26041"/>
    <cellStyle name="Normal 5 3 3 3 2 4 2 3" xfId="26042"/>
    <cellStyle name="Normal 5 3 3 3 2 4 3" xfId="26043"/>
    <cellStyle name="Normal 5 3 3 3 2 4 3 2" xfId="26044"/>
    <cellStyle name="Normal 5 3 3 3 2 4 4" xfId="26045"/>
    <cellStyle name="Normal 5 3 3 3 2 5" xfId="26046"/>
    <cellStyle name="Normal 5 3 3 3 2 5 2" xfId="26047"/>
    <cellStyle name="Normal 5 3 3 3 2 5 2 2" xfId="26048"/>
    <cellStyle name="Normal 5 3 3 3 2 5 3" xfId="26049"/>
    <cellStyle name="Normal 5 3 3 3 2 6" xfId="26050"/>
    <cellStyle name="Normal 5 3 3 3 2 6 2" xfId="26051"/>
    <cellStyle name="Normal 5 3 3 3 2 7" xfId="26052"/>
    <cellStyle name="Normal 5 3 3 3 2 8" xfId="29438"/>
    <cellStyle name="Normal 5 3 3 3 3" xfId="26053"/>
    <cellStyle name="Normal 5 3 3 3 3 2" xfId="26054"/>
    <cellStyle name="Normal 5 3 3 3 3 2 2" xfId="26055"/>
    <cellStyle name="Normal 5 3 3 3 3 2 2 2" xfId="26056"/>
    <cellStyle name="Normal 5 3 3 3 3 2 2 2 2" xfId="26057"/>
    <cellStyle name="Normal 5 3 3 3 3 2 2 3" xfId="26058"/>
    <cellStyle name="Normal 5 3 3 3 3 2 3" xfId="26059"/>
    <cellStyle name="Normal 5 3 3 3 3 2 3 2" xfId="26060"/>
    <cellStyle name="Normal 5 3 3 3 3 2 4" xfId="26061"/>
    <cellStyle name="Normal 5 3 3 3 3 3" xfId="26062"/>
    <cellStyle name="Normal 5 3 3 3 3 3 2" xfId="26063"/>
    <cellStyle name="Normal 5 3 3 3 3 3 2 2" xfId="26064"/>
    <cellStyle name="Normal 5 3 3 3 3 3 3" xfId="26065"/>
    <cellStyle name="Normal 5 3 3 3 3 4" xfId="26066"/>
    <cellStyle name="Normal 5 3 3 3 3 4 2" xfId="26067"/>
    <cellStyle name="Normal 5 3 3 3 3 5" xfId="26068"/>
    <cellStyle name="Normal 5 3 3 3 4" xfId="26069"/>
    <cellStyle name="Normal 5 3 3 3 4 2" xfId="26070"/>
    <cellStyle name="Normal 5 3 3 3 4 2 2" xfId="26071"/>
    <cellStyle name="Normal 5 3 3 3 4 2 2 2" xfId="26072"/>
    <cellStyle name="Normal 5 3 3 3 4 2 2 2 2" xfId="26073"/>
    <cellStyle name="Normal 5 3 3 3 4 2 2 3" xfId="26074"/>
    <cellStyle name="Normal 5 3 3 3 4 2 3" xfId="26075"/>
    <cellStyle name="Normal 5 3 3 3 4 2 3 2" xfId="26076"/>
    <cellStyle name="Normal 5 3 3 3 4 2 4" xfId="26077"/>
    <cellStyle name="Normal 5 3 3 3 4 3" xfId="26078"/>
    <cellStyle name="Normal 5 3 3 3 4 3 2" xfId="26079"/>
    <cellStyle name="Normal 5 3 3 3 4 3 2 2" xfId="26080"/>
    <cellStyle name="Normal 5 3 3 3 4 3 3" xfId="26081"/>
    <cellStyle name="Normal 5 3 3 3 4 4" xfId="26082"/>
    <cellStyle name="Normal 5 3 3 3 4 4 2" xfId="26083"/>
    <cellStyle name="Normal 5 3 3 3 4 5" xfId="26084"/>
    <cellStyle name="Normal 5 3 3 3 5" xfId="26085"/>
    <cellStyle name="Normal 5 3 3 3 5 2" xfId="26086"/>
    <cellStyle name="Normal 5 3 3 3 5 2 2" xfId="26087"/>
    <cellStyle name="Normal 5 3 3 3 5 2 2 2" xfId="26088"/>
    <cellStyle name="Normal 5 3 3 3 5 2 2 2 2" xfId="26089"/>
    <cellStyle name="Normal 5 3 3 3 5 2 2 3" xfId="26090"/>
    <cellStyle name="Normal 5 3 3 3 5 2 3" xfId="26091"/>
    <cellStyle name="Normal 5 3 3 3 5 2 3 2" xfId="26092"/>
    <cellStyle name="Normal 5 3 3 3 5 2 4" xfId="26093"/>
    <cellStyle name="Normal 5 3 3 3 5 3" xfId="26094"/>
    <cellStyle name="Normal 5 3 3 3 5 3 2" xfId="26095"/>
    <cellStyle name="Normal 5 3 3 3 5 3 2 2" xfId="26096"/>
    <cellStyle name="Normal 5 3 3 3 5 3 3" xfId="26097"/>
    <cellStyle name="Normal 5 3 3 3 5 4" xfId="26098"/>
    <cellStyle name="Normal 5 3 3 3 5 4 2" xfId="26099"/>
    <cellStyle name="Normal 5 3 3 3 5 5" xfId="26100"/>
    <cellStyle name="Normal 5 3 3 3 6" xfId="26101"/>
    <cellStyle name="Normal 5 3 3 3 6 2" xfId="26102"/>
    <cellStyle name="Normal 5 3 3 3 6 2 2" xfId="26103"/>
    <cellStyle name="Normal 5 3 3 3 6 2 2 2" xfId="26104"/>
    <cellStyle name="Normal 5 3 3 3 6 2 3" xfId="26105"/>
    <cellStyle name="Normal 5 3 3 3 6 3" xfId="26106"/>
    <cellStyle name="Normal 5 3 3 3 6 3 2" xfId="26107"/>
    <cellStyle name="Normal 5 3 3 3 6 4" xfId="26108"/>
    <cellStyle name="Normal 5 3 3 3 7" xfId="26109"/>
    <cellStyle name="Normal 5 3 3 3 7 2" xfId="26110"/>
    <cellStyle name="Normal 5 3 3 3 7 2 2" xfId="26111"/>
    <cellStyle name="Normal 5 3 3 3 7 3" xfId="26112"/>
    <cellStyle name="Normal 5 3 3 3 8" xfId="26113"/>
    <cellStyle name="Normal 5 3 3 3 8 2" xfId="26114"/>
    <cellStyle name="Normal 5 3 3 3 9" xfId="26115"/>
    <cellStyle name="Normal 5 3 3 3 9 2" xfId="26116"/>
    <cellStyle name="Normal 5 3 3 4" xfId="26117"/>
    <cellStyle name="Normal 5 3 3 4 2" xfId="26118"/>
    <cellStyle name="Normal 5 3 3 4 2 2" xfId="26119"/>
    <cellStyle name="Normal 5 3 3 4 2 2 2" xfId="26120"/>
    <cellStyle name="Normal 5 3 3 4 2 2 2 2" xfId="26121"/>
    <cellStyle name="Normal 5 3 3 4 2 2 2 2 2" xfId="26122"/>
    <cellStyle name="Normal 5 3 3 4 2 2 2 3" xfId="26123"/>
    <cellStyle name="Normal 5 3 3 4 2 2 3" xfId="26124"/>
    <cellStyle name="Normal 5 3 3 4 2 2 3 2" xfId="26125"/>
    <cellStyle name="Normal 5 3 3 4 2 2 4" xfId="26126"/>
    <cellStyle name="Normal 5 3 3 4 2 3" xfId="26127"/>
    <cellStyle name="Normal 5 3 3 4 2 3 2" xfId="26128"/>
    <cellStyle name="Normal 5 3 3 4 2 3 2 2" xfId="26129"/>
    <cellStyle name="Normal 5 3 3 4 2 3 3" xfId="26130"/>
    <cellStyle name="Normal 5 3 3 4 2 4" xfId="26131"/>
    <cellStyle name="Normal 5 3 3 4 2 4 2" xfId="26132"/>
    <cellStyle name="Normal 5 3 3 4 2 5" xfId="26133"/>
    <cellStyle name="Normal 5 3 3 4 3" xfId="26134"/>
    <cellStyle name="Normal 5 3 3 4 3 2" xfId="26135"/>
    <cellStyle name="Normal 5 3 3 4 3 2 2" xfId="26136"/>
    <cellStyle name="Normal 5 3 3 4 3 2 2 2" xfId="26137"/>
    <cellStyle name="Normal 5 3 3 4 3 2 2 2 2" xfId="26138"/>
    <cellStyle name="Normal 5 3 3 4 3 2 2 3" xfId="26139"/>
    <cellStyle name="Normal 5 3 3 4 3 2 3" xfId="26140"/>
    <cellStyle name="Normal 5 3 3 4 3 2 3 2" xfId="26141"/>
    <cellStyle name="Normal 5 3 3 4 3 2 4" xfId="26142"/>
    <cellStyle name="Normal 5 3 3 4 3 3" xfId="26143"/>
    <cellStyle name="Normal 5 3 3 4 3 3 2" xfId="26144"/>
    <cellStyle name="Normal 5 3 3 4 3 3 2 2" xfId="26145"/>
    <cellStyle name="Normal 5 3 3 4 3 3 3" xfId="26146"/>
    <cellStyle name="Normal 5 3 3 4 3 4" xfId="26147"/>
    <cellStyle name="Normal 5 3 3 4 3 4 2" xfId="26148"/>
    <cellStyle name="Normal 5 3 3 4 3 5" xfId="26149"/>
    <cellStyle name="Normal 5 3 3 4 4" xfId="26150"/>
    <cellStyle name="Normal 5 3 3 4 4 2" xfId="26151"/>
    <cellStyle name="Normal 5 3 3 4 4 2 2" xfId="26152"/>
    <cellStyle name="Normal 5 3 3 4 4 2 2 2" xfId="26153"/>
    <cellStyle name="Normal 5 3 3 4 4 2 3" xfId="26154"/>
    <cellStyle name="Normal 5 3 3 4 4 3" xfId="26155"/>
    <cellStyle name="Normal 5 3 3 4 4 3 2" xfId="26156"/>
    <cellStyle name="Normal 5 3 3 4 4 4" xfId="26157"/>
    <cellStyle name="Normal 5 3 3 4 5" xfId="26158"/>
    <cellStyle name="Normal 5 3 3 4 5 2" xfId="26159"/>
    <cellStyle name="Normal 5 3 3 4 5 2 2" xfId="26160"/>
    <cellStyle name="Normal 5 3 3 4 5 3" xfId="26161"/>
    <cellStyle name="Normal 5 3 3 4 6" xfId="26162"/>
    <cellStyle name="Normal 5 3 3 4 6 2" xfId="26163"/>
    <cellStyle name="Normal 5 3 3 4 7" xfId="26164"/>
    <cellStyle name="Normal 5 3 3 4 8" xfId="29439"/>
    <cellStyle name="Normal 5 3 3 5" xfId="26165"/>
    <cellStyle name="Normal 5 3 3 5 2" xfId="26166"/>
    <cellStyle name="Normal 5 3 3 5 2 2" xfId="26167"/>
    <cellStyle name="Normal 5 3 3 5 2 2 2" xfId="26168"/>
    <cellStyle name="Normal 5 3 3 5 2 2 2 2" xfId="26169"/>
    <cellStyle name="Normal 5 3 3 5 2 2 3" xfId="26170"/>
    <cellStyle name="Normal 5 3 3 5 2 3" xfId="26171"/>
    <cellStyle name="Normal 5 3 3 5 2 3 2" xfId="26172"/>
    <cellStyle name="Normal 5 3 3 5 2 4" xfId="26173"/>
    <cellStyle name="Normal 5 3 3 5 3" xfId="26174"/>
    <cellStyle name="Normal 5 3 3 5 3 2" xfId="26175"/>
    <cellStyle name="Normal 5 3 3 5 3 2 2" xfId="26176"/>
    <cellStyle name="Normal 5 3 3 5 3 3" xfId="26177"/>
    <cellStyle name="Normal 5 3 3 5 4" xfId="26178"/>
    <cellStyle name="Normal 5 3 3 5 4 2" xfId="26179"/>
    <cellStyle name="Normal 5 3 3 5 5" xfId="26180"/>
    <cellStyle name="Normal 5 3 3 6" xfId="26181"/>
    <cellStyle name="Normal 5 3 3 6 2" xfId="26182"/>
    <cellStyle name="Normal 5 3 3 6 2 2" xfId="26183"/>
    <cellStyle name="Normal 5 3 3 6 2 2 2" xfId="26184"/>
    <cellStyle name="Normal 5 3 3 6 2 2 2 2" xfId="26185"/>
    <cellStyle name="Normal 5 3 3 6 2 2 3" xfId="26186"/>
    <cellStyle name="Normal 5 3 3 6 2 3" xfId="26187"/>
    <cellStyle name="Normal 5 3 3 6 2 3 2" xfId="26188"/>
    <cellStyle name="Normal 5 3 3 6 2 4" xfId="26189"/>
    <cellStyle name="Normal 5 3 3 6 3" xfId="26190"/>
    <cellStyle name="Normal 5 3 3 6 3 2" xfId="26191"/>
    <cellStyle name="Normal 5 3 3 6 3 2 2" xfId="26192"/>
    <cellStyle name="Normal 5 3 3 6 3 3" xfId="26193"/>
    <cellStyle name="Normal 5 3 3 6 4" xfId="26194"/>
    <cellStyle name="Normal 5 3 3 6 4 2" xfId="26195"/>
    <cellStyle name="Normal 5 3 3 6 5" xfId="26196"/>
    <cellStyle name="Normal 5 3 3 7" xfId="26197"/>
    <cellStyle name="Normal 5 3 3 7 2" xfId="26198"/>
    <cellStyle name="Normal 5 3 3 7 2 2" xfId="26199"/>
    <cellStyle name="Normal 5 3 3 7 2 2 2" xfId="26200"/>
    <cellStyle name="Normal 5 3 3 7 2 2 2 2" xfId="26201"/>
    <cellStyle name="Normal 5 3 3 7 2 2 3" xfId="26202"/>
    <cellStyle name="Normal 5 3 3 7 2 3" xfId="26203"/>
    <cellStyle name="Normal 5 3 3 7 2 3 2" xfId="26204"/>
    <cellStyle name="Normal 5 3 3 7 2 4" xfId="26205"/>
    <cellStyle name="Normal 5 3 3 7 3" xfId="26206"/>
    <cellStyle name="Normal 5 3 3 7 3 2" xfId="26207"/>
    <cellStyle name="Normal 5 3 3 7 3 2 2" xfId="26208"/>
    <cellStyle name="Normal 5 3 3 7 3 3" xfId="26209"/>
    <cellStyle name="Normal 5 3 3 7 4" xfId="26210"/>
    <cellStyle name="Normal 5 3 3 7 4 2" xfId="26211"/>
    <cellStyle name="Normal 5 3 3 7 5" xfId="26212"/>
    <cellStyle name="Normal 5 3 3 8" xfId="26213"/>
    <cellStyle name="Normal 5 3 3 8 2" xfId="26214"/>
    <cellStyle name="Normal 5 3 3 8 2 2" xfId="26215"/>
    <cellStyle name="Normal 5 3 3 8 2 2 2" xfId="26216"/>
    <cellStyle name="Normal 5 3 3 8 2 3" xfId="26217"/>
    <cellStyle name="Normal 5 3 3 8 3" xfId="26218"/>
    <cellStyle name="Normal 5 3 3 8 3 2" xfId="26219"/>
    <cellStyle name="Normal 5 3 3 8 4" xfId="26220"/>
    <cellStyle name="Normal 5 3 3 9" xfId="26221"/>
    <cellStyle name="Normal 5 3 3 9 2" xfId="26222"/>
    <cellStyle name="Normal 5 3 3 9 2 2" xfId="26223"/>
    <cellStyle name="Normal 5 3 3 9 3" xfId="26224"/>
    <cellStyle name="Normal 5 3 4" xfId="26225"/>
    <cellStyle name="Normal 5 3 4 10" xfId="26226"/>
    <cellStyle name="Normal 5 3 4 10 2" xfId="26227"/>
    <cellStyle name="Normal 5 3 4 11" xfId="26228"/>
    <cellStyle name="Normal 5 3 4 12" xfId="29440"/>
    <cellStyle name="Normal 5 3 4 2" xfId="26229"/>
    <cellStyle name="Normal 5 3 4 2 10" xfId="26230"/>
    <cellStyle name="Normal 5 3 4 2 11" xfId="29441"/>
    <cellStyle name="Normal 5 3 4 2 2" xfId="26231"/>
    <cellStyle name="Normal 5 3 4 2 2 2" xfId="26232"/>
    <cellStyle name="Normal 5 3 4 2 2 2 2" xfId="26233"/>
    <cellStyle name="Normal 5 3 4 2 2 2 2 2" xfId="26234"/>
    <cellStyle name="Normal 5 3 4 2 2 2 2 2 2" xfId="26235"/>
    <cellStyle name="Normal 5 3 4 2 2 2 2 2 2 2" xfId="26236"/>
    <cellStyle name="Normal 5 3 4 2 2 2 2 2 3" xfId="26237"/>
    <cellStyle name="Normal 5 3 4 2 2 2 2 3" xfId="26238"/>
    <cellStyle name="Normal 5 3 4 2 2 2 2 3 2" xfId="26239"/>
    <cellStyle name="Normal 5 3 4 2 2 2 2 4" xfId="26240"/>
    <cellStyle name="Normal 5 3 4 2 2 2 3" xfId="26241"/>
    <cellStyle name="Normal 5 3 4 2 2 2 3 2" xfId="26242"/>
    <cellStyle name="Normal 5 3 4 2 2 2 3 2 2" xfId="26243"/>
    <cellStyle name="Normal 5 3 4 2 2 2 3 3" xfId="26244"/>
    <cellStyle name="Normal 5 3 4 2 2 2 4" xfId="26245"/>
    <cellStyle name="Normal 5 3 4 2 2 2 4 2" xfId="26246"/>
    <cellStyle name="Normal 5 3 4 2 2 2 5" xfId="26247"/>
    <cellStyle name="Normal 5 3 4 2 2 3" xfId="26248"/>
    <cellStyle name="Normal 5 3 4 2 2 3 2" xfId="26249"/>
    <cellStyle name="Normal 5 3 4 2 2 3 2 2" xfId="26250"/>
    <cellStyle name="Normal 5 3 4 2 2 3 2 2 2" xfId="26251"/>
    <cellStyle name="Normal 5 3 4 2 2 3 2 2 2 2" xfId="26252"/>
    <cellStyle name="Normal 5 3 4 2 2 3 2 2 3" xfId="26253"/>
    <cellStyle name="Normal 5 3 4 2 2 3 2 3" xfId="26254"/>
    <cellStyle name="Normal 5 3 4 2 2 3 2 3 2" xfId="26255"/>
    <cellStyle name="Normal 5 3 4 2 2 3 2 4" xfId="26256"/>
    <cellStyle name="Normal 5 3 4 2 2 3 3" xfId="26257"/>
    <cellStyle name="Normal 5 3 4 2 2 3 3 2" xfId="26258"/>
    <cellStyle name="Normal 5 3 4 2 2 3 3 2 2" xfId="26259"/>
    <cellStyle name="Normal 5 3 4 2 2 3 3 3" xfId="26260"/>
    <cellStyle name="Normal 5 3 4 2 2 3 4" xfId="26261"/>
    <cellStyle name="Normal 5 3 4 2 2 3 4 2" xfId="26262"/>
    <cellStyle name="Normal 5 3 4 2 2 3 5" xfId="26263"/>
    <cellStyle name="Normal 5 3 4 2 2 4" xfId="26264"/>
    <cellStyle name="Normal 5 3 4 2 2 4 2" xfId="26265"/>
    <cellStyle name="Normal 5 3 4 2 2 4 2 2" xfId="26266"/>
    <cellStyle name="Normal 5 3 4 2 2 4 2 2 2" xfId="26267"/>
    <cellStyle name="Normal 5 3 4 2 2 4 2 3" xfId="26268"/>
    <cellStyle name="Normal 5 3 4 2 2 4 3" xfId="26269"/>
    <cellStyle name="Normal 5 3 4 2 2 4 3 2" xfId="26270"/>
    <cellStyle name="Normal 5 3 4 2 2 4 4" xfId="26271"/>
    <cellStyle name="Normal 5 3 4 2 2 5" xfId="26272"/>
    <cellStyle name="Normal 5 3 4 2 2 5 2" xfId="26273"/>
    <cellStyle name="Normal 5 3 4 2 2 5 2 2" xfId="26274"/>
    <cellStyle name="Normal 5 3 4 2 2 5 3" xfId="26275"/>
    <cellStyle name="Normal 5 3 4 2 2 6" xfId="26276"/>
    <cellStyle name="Normal 5 3 4 2 2 6 2" xfId="26277"/>
    <cellStyle name="Normal 5 3 4 2 2 7" xfId="26278"/>
    <cellStyle name="Normal 5 3 4 2 2 8" xfId="29442"/>
    <cellStyle name="Normal 5 3 4 2 3" xfId="26279"/>
    <cellStyle name="Normal 5 3 4 2 3 2" xfId="26280"/>
    <cellStyle name="Normal 5 3 4 2 3 2 2" xfId="26281"/>
    <cellStyle name="Normal 5 3 4 2 3 2 2 2" xfId="26282"/>
    <cellStyle name="Normal 5 3 4 2 3 2 2 2 2" xfId="26283"/>
    <cellStyle name="Normal 5 3 4 2 3 2 2 3" xfId="26284"/>
    <cellStyle name="Normal 5 3 4 2 3 2 3" xfId="26285"/>
    <cellStyle name="Normal 5 3 4 2 3 2 3 2" xfId="26286"/>
    <cellStyle name="Normal 5 3 4 2 3 2 4" xfId="26287"/>
    <cellStyle name="Normal 5 3 4 2 3 3" xfId="26288"/>
    <cellStyle name="Normal 5 3 4 2 3 3 2" xfId="26289"/>
    <cellStyle name="Normal 5 3 4 2 3 3 2 2" xfId="26290"/>
    <cellStyle name="Normal 5 3 4 2 3 3 3" xfId="26291"/>
    <cellStyle name="Normal 5 3 4 2 3 4" xfId="26292"/>
    <cellStyle name="Normal 5 3 4 2 3 4 2" xfId="26293"/>
    <cellStyle name="Normal 5 3 4 2 3 5" xfId="26294"/>
    <cellStyle name="Normal 5 3 4 2 4" xfId="26295"/>
    <cellStyle name="Normal 5 3 4 2 4 2" xfId="26296"/>
    <cellStyle name="Normal 5 3 4 2 4 2 2" xfId="26297"/>
    <cellStyle name="Normal 5 3 4 2 4 2 2 2" xfId="26298"/>
    <cellStyle name="Normal 5 3 4 2 4 2 2 2 2" xfId="26299"/>
    <cellStyle name="Normal 5 3 4 2 4 2 2 3" xfId="26300"/>
    <cellStyle name="Normal 5 3 4 2 4 2 3" xfId="26301"/>
    <cellStyle name="Normal 5 3 4 2 4 2 3 2" xfId="26302"/>
    <cellStyle name="Normal 5 3 4 2 4 2 4" xfId="26303"/>
    <cellStyle name="Normal 5 3 4 2 4 3" xfId="26304"/>
    <cellStyle name="Normal 5 3 4 2 4 3 2" xfId="26305"/>
    <cellStyle name="Normal 5 3 4 2 4 3 2 2" xfId="26306"/>
    <cellStyle name="Normal 5 3 4 2 4 3 3" xfId="26307"/>
    <cellStyle name="Normal 5 3 4 2 4 4" xfId="26308"/>
    <cellStyle name="Normal 5 3 4 2 4 4 2" xfId="26309"/>
    <cellStyle name="Normal 5 3 4 2 4 5" xfId="26310"/>
    <cellStyle name="Normal 5 3 4 2 5" xfId="26311"/>
    <cellStyle name="Normal 5 3 4 2 5 2" xfId="26312"/>
    <cellStyle name="Normal 5 3 4 2 5 2 2" xfId="26313"/>
    <cellStyle name="Normal 5 3 4 2 5 2 2 2" xfId="26314"/>
    <cellStyle name="Normal 5 3 4 2 5 2 2 2 2" xfId="26315"/>
    <cellStyle name="Normal 5 3 4 2 5 2 2 3" xfId="26316"/>
    <cellStyle name="Normal 5 3 4 2 5 2 3" xfId="26317"/>
    <cellStyle name="Normal 5 3 4 2 5 2 3 2" xfId="26318"/>
    <cellStyle name="Normal 5 3 4 2 5 2 4" xfId="26319"/>
    <cellStyle name="Normal 5 3 4 2 5 3" xfId="26320"/>
    <cellStyle name="Normal 5 3 4 2 5 3 2" xfId="26321"/>
    <cellStyle name="Normal 5 3 4 2 5 3 2 2" xfId="26322"/>
    <cellStyle name="Normal 5 3 4 2 5 3 3" xfId="26323"/>
    <cellStyle name="Normal 5 3 4 2 5 4" xfId="26324"/>
    <cellStyle name="Normal 5 3 4 2 5 4 2" xfId="26325"/>
    <cellStyle name="Normal 5 3 4 2 5 5" xfId="26326"/>
    <cellStyle name="Normal 5 3 4 2 6" xfId="26327"/>
    <cellStyle name="Normal 5 3 4 2 6 2" xfId="26328"/>
    <cellStyle name="Normal 5 3 4 2 6 2 2" xfId="26329"/>
    <cellStyle name="Normal 5 3 4 2 6 2 2 2" xfId="26330"/>
    <cellStyle name="Normal 5 3 4 2 6 2 3" xfId="26331"/>
    <cellStyle name="Normal 5 3 4 2 6 3" xfId="26332"/>
    <cellStyle name="Normal 5 3 4 2 6 3 2" xfId="26333"/>
    <cellStyle name="Normal 5 3 4 2 6 4" xfId="26334"/>
    <cellStyle name="Normal 5 3 4 2 7" xfId="26335"/>
    <cellStyle name="Normal 5 3 4 2 7 2" xfId="26336"/>
    <cellStyle name="Normal 5 3 4 2 7 2 2" xfId="26337"/>
    <cellStyle name="Normal 5 3 4 2 7 3" xfId="26338"/>
    <cellStyle name="Normal 5 3 4 2 8" xfId="26339"/>
    <cellStyle name="Normal 5 3 4 2 8 2" xfId="26340"/>
    <cellStyle name="Normal 5 3 4 2 9" xfId="26341"/>
    <cellStyle name="Normal 5 3 4 2 9 2" xfId="26342"/>
    <cellStyle name="Normal 5 3 4 3" xfId="26343"/>
    <cellStyle name="Normal 5 3 4 3 2" xfId="26344"/>
    <cellStyle name="Normal 5 3 4 3 2 2" xfId="26345"/>
    <cellStyle name="Normal 5 3 4 3 2 2 2" xfId="26346"/>
    <cellStyle name="Normal 5 3 4 3 2 2 2 2" xfId="26347"/>
    <cellStyle name="Normal 5 3 4 3 2 2 2 2 2" xfId="26348"/>
    <cellStyle name="Normal 5 3 4 3 2 2 2 3" xfId="26349"/>
    <cellStyle name="Normal 5 3 4 3 2 2 3" xfId="26350"/>
    <cellStyle name="Normal 5 3 4 3 2 2 3 2" xfId="26351"/>
    <cellStyle name="Normal 5 3 4 3 2 2 4" xfId="26352"/>
    <cellStyle name="Normal 5 3 4 3 2 3" xfId="26353"/>
    <cellStyle name="Normal 5 3 4 3 2 3 2" xfId="26354"/>
    <cellStyle name="Normal 5 3 4 3 2 3 2 2" xfId="26355"/>
    <cellStyle name="Normal 5 3 4 3 2 3 3" xfId="26356"/>
    <cellStyle name="Normal 5 3 4 3 2 4" xfId="26357"/>
    <cellStyle name="Normal 5 3 4 3 2 4 2" xfId="26358"/>
    <cellStyle name="Normal 5 3 4 3 2 5" xfId="26359"/>
    <cellStyle name="Normal 5 3 4 3 3" xfId="26360"/>
    <cellStyle name="Normal 5 3 4 3 3 2" xfId="26361"/>
    <cellStyle name="Normal 5 3 4 3 3 2 2" xfId="26362"/>
    <cellStyle name="Normal 5 3 4 3 3 2 2 2" xfId="26363"/>
    <cellStyle name="Normal 5 3 4 3 3 2 2 2 2" xfId="26364"/>
    <cellStyle name="Normal 5 3 4 3 3 2 2 3" xfId="26365"/>
    <cellStyle name="Normal 5 3 4 3 3 2 3" xfId="26366"/>
    <cellStyle name="Normal 5 3 4 3 3 2 3 2" xfId="26367"/>
    <cellStyle name="Normal 5 3 4 3 3 2 4" xfId="26368"/>
    <cellStyle name="Normal 5 3 4 3 3 3" xfId="26369"/>
    <cellStyle name="Normal 5 3 4 3 3 3 2" xfId="26370"/>
    <cellStyle name="Normal 5 3 4 3 3 3 2 2" xfId="26371"/>
    <cellStyle name="Normal 5 3 4 3 3 3 3" xfId="26372"/>
    <cellStyle name="Normal 5 3 4 3 3 4" xfId="26373"/>
    <cellStyle name="Normal 5 3 4 3 3 4 2" xfId="26374"/>
    <cellStyle name="Normal 5 3 4 3 3 5" xfId="26375"/>
    <cellStyle name="Normal 5 3 4 3 4" xfId="26376"/>
    <cellStyle name="Normal 5 3 4 3 4 2" xfId="26377"/>
    <cellStyle name="Normal 5 3 4 3 4 2 2" xfId="26378"/>
    <cellStyle name="Normal 5 3 4 3 4 2 2 2" xfId="26379"/>
    <cellStyle name="Normal 5 3 4 3 4 2 3" xfId="26380"/>
    <cellStyle name="Normal 5 3 4 3 4 3" xfId="26381"/>
    <cellStyle name="Normal 5 3 4 3 4 3 2" xfId="26382"/>
    <cellStyle name="Normal 5 3 4 3 4 4" xfId="26383"/>
    <cellStyle name="Normal 5 3 4 3 5" xfId="26384"/>
    <cellStyle name="Normal 5 3 4 3 5 2" xfId="26385"/>
    <cellStyle name="Normal 5 3 4 3 5 2 2" xfId="26386"/>
    <cellStyle name="Normal 5 3 4 3 5 3" xfId="26387"/>
    <cellStyle name="Normal 5 3 4 3 6" xfId="26388"/>
    <cellStyle name="Normal 5 3 4 3 6 2" xfId="26389"/>
    <cellStyle name="Normal 5 3 4 3 7" xfId="26390"/>
    <cellStyle name="Normal 5 3 4 3 8" xfId="29443"/>
    <cellStyle name="Normal 5 3 4 4" xfId="26391"/>
    <cellStyle name="Normal 5 3 4 4 2" xfId="26392"/>
    <cellStyle name="Normal 5 3 4 4 2 2" xfId="26393"/>
    <cellStyle name="Normal 5 3 4 4 2 2 2" xfId="26394"/>
    <cellStyle name="Normal 5 3 4 4 2 2 2 2" xfId="26395"/>
    <cellStyle name="Normal 5 3 4 4 2 2 3" xfId="26396"/>
    <cellStyle name="Normal 5 3 4 4 2 3" xfId="26397"/>
    <cellStyle name="Normal 5 3 4 4 2 3 2" xfId="26398"/>
    <cellStyle name="Normal 5 3 4 4 2 4" xfId="26399"/>
    <cellStyle name="Normal 5 3 4 4 3" xfId="26400"/>
    <cellStyle name="Normal 5 3 4 4 3 2" xfId="26401"/>
    <cellStyle name="Normal 5 3 4 4 3 2 2" xfId="26402"/>
    <cellStyle name="Normal 5 3 4 4 3 3" xfId="26403"/>
    <cellStyle name="Normal 5 3 4 4 4" xfId="26404"/>
    <cellStyle name="Normal 5 3 4 4 4 2" xfId="26405"/>
    <cellStyle name="Normal 5 3 4 4 5" xfId="26406"/>
    <cellStyle name="Normal 5 3 4 5" xfId="26407"/>
    <cellStyle name="Normal 5 3 4 5 2" xfId="26408"/>
    <cellStyle name="Normal 5 3 4 5 2 2" xfId="26409"/>
    <cellStyle name="Normal 5 3 4 5 2 2 2" xfId="26410"/>
    <cellStyle name="Normal 5 3 4 5 2 2 2 2" xfId="26411"/>
    <cellStyle name="Normal 5 3 4 5 2 2 3" xfId="26412"/>
    <cellStyle name="Normal 5 3 4 5 2 3" xfId="26413"/>
    <cellStyle name="Normal 5 3 4 5 2 3 2" xfId="26414"/>
    <cellStyle name="Normal 5 3 4 5 2 4" xfId="26415"/>
    <cellStyle name="Normal 5 3 4 5 3" xfId="26416"/>
    <cellStyle name="Normal 5 3 4 5 3 2" xfId="26417"/>
    <cellStyle name="Normal 5 3 4 5 3 2 2" xfId="26418"/>
    <cellStyle name="Normal 5 3 4 5 3 3" xfId="26419"/>
    <cellStyle name="Normal 5 3 4 5 4" xfId="26420"/>
    <cellStyle name="Normal 5 3 4 5 4 2" xfId="26421"/>
    <cellStyle name="Normal 5 3 4 5 5" xfId="26422"/>
    <cellStyle name="Normal 5 3 4 6" xfId="26423"/>
    <cellStyle name="Normal 5 3 4 6 2" xfId="26424"/>
    <cellStyle name="Normal 5 3 4 6 2 2" xfId="26425"/>
    <cellStyle name="Normal 5 3 4 6 2 2 2" xfId="26426"/>
    <cellStyle name="Normal 5 3 4 6 2 2 2 2" xfId="26427"/>
    <cellStyle name="Normal 5 3 4 6 2 2 3" xfId="26428"/>
    <cellStyle name="Normal 5 3 4 6 2 3" xfId="26429"/>
    <cellStyle name="Normal 5 3 4 6 2 3 2" xfId="26430"/>
    <cellStyle name="Normal 5 3 4 6 2 4" xfId="26431"/>
    <cellStyle name="Normal 5 3 4 6 3" xfId="26432"/>
    <cellStyle name="Normal 5 3 4 6 3 2" xfId="26433"/>
    <cellStyle name="Normal 5 3 4 6 3 2 2" xfId="26434"/>
    <cellStyle name="Normal 5 3 4 6 3 3" xfId="26435"/>
    <cellStyle name="Normal 5 3 4 6 4" xfId="26436"/>
    <cellStyle name="Normal 5 3 4 6 4 2" xfId="26437"/>
    <cellStyle name="Normal 5 3 4 6 5" xfId="26438"/>
    <cellStyle name="Normal 5 3 4 7" xfId="26439"/>
    <cellStyle name="Normal 5 3 4 7 2" xfId="26440"/>
    <cellStyle name="Normal 5 3 4 7 2 2" xfId="26441"/>
    <cellStyle name="Normal 5 3 4 7 2 2 2" xfId="26442"/>
    <cellStyle name="Normal 5 3 4 7 2 3" xfId="26443"/>
    <cellStyle name="Normal 5 3 4 7 3" xfId="26444"/>
    <cellStyle name="Normal 5 3 4 7 3 2" xfId="26445"/>
    <cellStyle name="Normal 5 3 4 7 4" xfId="26446"/>
    <cellStyle name="Normal 5 3 4 8" xfId="26447"/>
    <cellStyle name="Normal 5 3 4 8 2" xfId="26448"/>
    <cellStyle name="Normal 5 3 4 8 2 2" xfId="26449"/>
    <cellStyle name="Normal 5 3 4 8 3" xfId="26450"/>
    <cellStyle name="Normal 5 3 4 9" xfId="26451"/>
    <cellStyle name="Normal 5 3 4 9 2" xfId="26452"/>
    <cellStyle name="Normal 5 3 5" xfId="26453"/>
    <cellStyle name="Normal 5 3 5 10" xfId="26454"/>
    <cellStyle name="Normal 5 3 5 11" xfId="29444"/>
    <cellStyle name="Normal 5 3 5 2" xfId="26455"/>
    <cellStyle name="Normal 5 3 5 2 2" xfId="26456"/>
    <cellStyle name="Normal 5 3 5 2 2 2" xfId="26457"/>
    <cellStyle name="Normal 5 3 5 2 2 2 2" xfId="26458"/>
    <cellStyle name="Normal 5 3 5 2 2 2 2 2" xfId="26459"/>
    <cellStyle name="Normal 5 3 5 2 2 2 2 2 2" xfId="26460"/>
    <cellStyle name="Normal 5 3 5 2 2 2 2 3" xfId="26461"/>
    <cellStyle name="Normal 5 3 5 2 2 2 3" xfId="26462"/>
    <cellStyle name="Normal 5 3 5 2 2 2 3 2" xfId="26463"/>
    <cellStyle name="Normal 5 3 5 2 2 2 4" xfId="26464"/>
    <cellStyle name="Normal 5 3 5 2 2 3" xfId="26465"/>
    <cellStyle name="Normal 5 3 5 2 2 3 2" xfId="26466"/>
    <cellStyle name="Normal 5 3 5 2 2 3 2 2" xfId="26467"/>
    <cellStyle name="Normal 5 3 5 2 2 3 3" xfId="26468"/>
    <cellStyle name="Normal 5 3 5 2 2 4" xfId="26469"/>
    <cellStyle name="Normal 5 3 5 2 2 4 2" xfId="26470"/>
    <cellStyle name="Normal 5 3 5 2 2 5" xfId="26471"/>
    <cellStyle name="Normal 5 3 5 2 3" xfId="26472"/>
    <cellStyle name="Normal 5 3 5 2 3 2" xfId="26473"/>
    <cellStyle name="Normal 5 3 5 2 3 2 2" xfId="26474"/>
    <cellStyle name="Normal 5 3 5 2 3 2 2 2" xfId="26475"/>
    <cellStyle name="Normal 5 3 5 2 3 2 2 2 2" xfId="26476"/>
    <cellStyle name="Normal 5 3 5 2 3 2 2 3" xfId="26477"/>
    <cellStyle name="Normal 5 3 5 2 3 2 3" xfId="26478"/>
    <cellStyle name="Normal 5 3 5 2 3 2 3 2" xfId="26479"/>
    <cellStyle name="Normal 5 3 5 2 3 2 4" xfId="26480"/>
    <cellStyle name="Normal 5 3 5 2 3 3" xfId="26481"/>
    <cellStyle name="Normal 5 3 5 2 3 3 2" xfId="26482"/>
    <cellStyle name="Normal 5 3 5 2 3 3 2 2" xfId="26483"/>
    <cellStyle name="Normal 5 3 5 2 3 3 3" xfId="26484"/>
    <cellStyle name="Normal 5 3 5 2 3 4" xfId="26485"/>
    <cellStyle name="Normal 5 3 5 2 3 4 2" xfId="26486"/>
    <cellStyle name="Normal 5 3 5 2 3 5" xfId="26487"/>
    <cellStyle name="Normal 5 3 5 2 4" xfId="26488"/>
    <cellStyle name="Normal 5 3 5 2 4 2" xfId="26489"/>
    <cellStyle name="Normal 5 3 5 2 4 2 2" xfId="26490"/>
    <cellStyle name="Normal 5 3 5 2 4 2 2 2" xfId="26491"/>
    <cellStyle name="Normal 5 3 5 2 4 2 3" xfId="26492"/>
    <cellStyle name="Normal 5 3 5 2 4 3" xfId="26493"/>
    <cellStyle name="Normal 5 3 5 2 4 3 2" xfId="26494"/>
    <cellStyle name="Normal 5 3 5 2 4 4" xfId="26495"/>
    <cellStyle name="Normal 5 3 5 2 5" xfId="26496"/>
    <cellStyle name="Normal 5 3 5 2 5 2" xfId="26497"/>
    <cellStyle name="Normal 5 3 5 2 5 2 2" xfId="26498"/>
    <cellStyle name="Normal 5 3 5 2 5 3" xfId="26499"/>
    <cellStyle name="Normal 5 3 5 2 6" xfId="26500"/>
    <cellStyle name="Normal 5 3 5 2 6 2" xfId="26501"/>
    <cellStyle name="Normal 5 3 5 2 7" xfId="26502"/>
    <cellStyle name="Normal 5 3 5 2 8" xfId="29445"/>
    <cellStyle name="Normal 5 3 5 3" xfId="26503"/>
    <cellStyle name="Normal 5 3 5 3 2" xfId="26504"/>
    <cellStyle name="Normal 5 3 5 3 2 2" xfId="26505"/>
    <cellStyle name="Normal 5 3 5 3 2 2 2" xfId="26506"/>
    <cellStyle name="Normal 5 3 5 3 2 2 2 2" xfId="26507"/>
    <cellStyle name="Normal 5 3 5 3 2 2 3" xfId="26508"/>
    <cellStyle name="Normal 5 3 5 3 2 3" xfId="26509"/>
    <cellStyle name="Normal 5 3 5 3 2 3 2" xfId="26510"/>
    <cellStyle name="Normal 5 3 5 3 2 4" xfId="26511"/>
    <cellStyle name="Normal 5 3 5 3 3" xfId="26512"/>
    <cellStyle name="Normal 5 3 5 3 3 2" xfId="26513"/>
    <cellStyle name="Normal 5 3 5 3 3 2 2" xfId="26514"/>
    <cellStyle name="Normal 5 3 5 3 3 3" xfId="26515"/>
    <cellStyle name="Normal 5 3 5 3 4" xfId="26516"/>
    <cellStyle name="Normal 5 3 5 3 4 2" xfId="26517"/>
    <cellStyle name="Normal 5 3 5 3 5" xfId="26518"/>
    <cellStyle name="Normal 5 3 5 4" xfId="26519"/>
    <cellStyle name="Normal 5 3 5 4 2" xfId="26520"/>
    <cellStyle name="Normal 5 3 5 4 2 2" xfId="26521"/>
    <cellStyle name="Normal 5 3 5 4 2 2 2" xfId="26522"/>
    <cellStyle name="Normal 5 3 5 4 2 2 2 2" xfId="26523"/>
    <cellStyle name="Normal 5 3 5 4 2 2 3" xfId="26524"/>
    <cellStyle name="Normal 5 3 5 4 2 3" xfId="26525"/>
    <cellStyle name="Normal 5 3 5 4 2 3 2" xfId="26526"/>
    <cellStyle name="Normal 5 3 5 4 2 4" xfId="26527"/>
    <cellStyle name="Normal 5 3 5 4 3" xfId="26528"/>
    <cellStyle name="Normal 5 3 5 4 3 2" xfId="26529"/>
    <cellStyle name="Normal 5 3 5 4 3 2 2" xfId="26530"/>
    <cellStyle name="Normal 5 3 5 4 3 3" xfId="26531"/>
    <cellStyle name="Normal 5 3 5 4 4" xfId="26532"/>
    <cellStyle name="Normal 5 3 5 4 4 2" xfId="26533"/>
    <cellStyle name="Normal 5 3 5 4 5" xfId="26534"/>
    <cellStyle name="Normal 5 3 5 5" xfId="26535"/>
    <cellStyle name="Normal 5 3 5 5 2" xfId="26536"/>
    <cellStyle name="Normal 5 3 5 5 2 2" xfId="26537"/>
    <cellStyle name="Normal 5 3 5 5 2 2 2" xfId="26538"/>
    <cellStyle name="Normal 5 3 5 5 2 2 2 2" xfId="26539"/>
    <cellStyle name="Normal 5 3 5 5 2 2 3" xfId="26540"/>
    <cellStyle name="Normal 5 3 5 5 2 3" xfId="26541"/>
    <cellStyle name="Normal 5 3 5 5 2 3 2" xfId="26542"/>
    <cellStyle name="Normal 5 3 5 5 2 4" xfId="26543"/>
    <cellStyle name="Normal 5 3 5 5 3" xfId="26544"/>
    <cellStyle name="Normal 5 3 5 5 3 2" xfId="26545"/>
    <cellStyle name="Normal 5 3 5 5 3 2 2" xfId="26546"/>
    <cellStyle name="Normal 5 3 5 5 3 3" xfId="26547"/>
    <cellStyle name="Normal 5 3 5 5 4" xfId="26548"/>
    <cellStyle name="Normal 5 3 5 5 4 2" xfId="26549"/>
    <cellStyle name="Normal 5 3 5 5 5" xfId="26550"/>
    <cellStyle name="Normal 5 3 5 6" xfId="26551"/>
    <cellStyle name="Normal 5 3 5 6 2" xfId="26552"/>
    <cellStyle name="Normal 5 3 5 6 2 2" xfId="26553"/>
    <cellStyle name="Normal 5 3 5 6 2 2 2" xfId="26554"/>
    <cellStyle name="Normal 5 3 5 6 2 3" xfId="26555"/>
    <cellStyle name="Normal 5 3 5 6 3" xfId="26556"/>
    <cellStyle name="Normal 5 3 5 6 3 2" xfId="26557"/>
    <cellStyle name="Normal 5 3 5 6 4" xfId="26558"/>
    <cellStyle name="Normal 5 3 5 7" xfId="26559"/>
    <cellStyle name="Normal 5 3 5 7 2" xfId="26560"/>
    <cellStyle name="Normal 5 3 5 7 2 2" xfId="26561"/>
    <cellStyle name="Normal 5 3 5 7 3" xfId="26562"/>
    <cellStyle name="Normal 5 3 5 8" xfId="26563"/>
    <cellStyle name="Normal 5 3 5 8 2" xfId="26564"/>
    <cellStyle name="Normal 5 3 5 9" xfId="26565"/>
    <cellStyle name="Normal 5 3 5 9 2" xfId="26566"/>
    <cellStyle name="Normal 5 3 6" xfId="26567"/>
    <cellStyle name="Normal 5 3 6 10" xfId="26568"/>
    <cellStyle name="Normal 5 3 6 11" xfId="29446"/>
    <cellStyle name="Normal 5 3 6 2" xfId="26569"/>
    <cellStyle name="Normal 5 3 6 2 2" xfId="26570"/>
    <cellStyle name="Normal 5 3 6 2 2 2" xfId="26571"/>
    <cellStyle name="Normal 5 3 6 2 2 2 2" xfId="26572"/>
    <cellStyle name="Normal 5 3 6 2 2 2 2 2" xfId="26573"/>
    <cellStyle name="Normal 5 3 6 2 2 2 2 2 2" xfId="26574"/>
    <cellStyle name="Normal 5 3 6 2 2 2 2 3" xfId="26575"/>
    <cellStyle name="Normal 5 3 6 2 2 2 3" xfId="26576"/>
    <cellStyle name="Normal 5 3 6 2 2 2 3 2" xfId="26577"/>
    <cellStyle name="Normal 5 3 6 2 2 2 4" xfId="26578"/>
    <cellStyle name="Normal 5 3 6 2 2 3" xfId="26579"/>
    <cellStyle name="Normal 5 3 6 2 2 3 2" xfId="26580"/>
    <cellStyle name="Normal 5 3 6 2 2 3 2 2" xfId="26581"/>
    <cellStyle name="Normal 5 3 6 2 2 3 3" xfId="26582"/>
    <cellStyle name="Normal 5 3 6 2 2 4" xfId="26583"/>
    <cellStyle name="Normal 5 3 6 2 2 4 2" xfId="26584"/>
    <cellStyle name="Normal 5 3 6 2 2 5" xfId="26585"/>
    <cellStyle name="Normal 5 3 6 2 3" xfId="26586"/>
    <cellStyle name="Normal 5 3 6 2 3 2" xfId="26587"/>
    <cellStyle name="Normal 5 3 6 2 3 2 2" xfId="26588"/>
    <cellStyle name="Normal 5 3 6 2 3 2 2 2" xfId="26589"/>
    <cellStyle name="Normal 5 3 6 2 3 2 2 2 2" xfId="26590"/>
    <cellStyle name="Normal 5 3 6 2 3 2 2 3" xfId="26591"/>
    <cellStyle name="Normal 5 3 6 2 3 2 3" xfId="26592"/>
    <cellStyle name="Normal 5 3 6 2 3 2 3 2" xfId="26593"/>
    <cellStyle name="Normal 5 3 6 2 3 2 4" xfId="26594"/>
    <cellStyle name="Normal 5 3 6 2 3 3" xfId="26595"/>
    <cellStyle name="Normal 5 3 6 2 3 3 2" xfId="26596"/>
    <cellStyle name="Normal 5 3 6 2 3 3 2 2" xfId="26597"/>
    <cellStyle name="Normal 5 3 6 2 3 3 3" xfId="26598"/>
    <cellStyle name="Normal 5 3 6 2 3 4" xfId="26599"/>
    <cellStyle name="Normal 5 3 6 2 3 4 2" xfId="26600"/>
    <cellStyle name="Normal 5 3 6 2 3 5" xfId="26601"/>
    <cellStyle name="Normal 5 3 6 2 4" xfId="26602"/>
    <cellStyle name="Normal 5 3 6 2 4 2" xfId="26603"/>
    <cellStyle name="Normal 5 3 6 2 4 2 2" xfId="26604"/>
    <cellStyle name="Normal 5 3 6 2 4 2 2 2" xfId="26605"/>
    <cellStyle name="Normal 5 3 6 2 4 2 3" xfId="26606"/>
    <cellStyle name="Normal 5 3 6 2 4 3" xfId="26607"/>
    <cellStyle name="Normal 5 3 6 2 4 3 2" xfId="26608"/>
    <cellStyle name="Normal 5 3 6 2 4 4" xfId="26609"/>
    <cellStyle name="Normal 5 3 6 2 5" xfId="26610"/>
    <cellStyle name="Normal 5 3 6 2 5 2" xfId="26611"/>
    <cellStyle name="Normal 5 3 6 2 5 2 2" xfId="26612"/>
    <cellStyle name="Normal 5 3 6 2 5 3" xfId="26613"/>
    <cellStyle name="Normal 5 3 6 2 6" xfId="26614"/>
    <cellStyle name="Normal 5 3 6 2 6 2" xfId="26615"/>
    <cellStyle name="Normal 5 3 6 2 7" xfId="26616"/>
    <cellStyle name="Normal 5 3 6 2 8" xfId="29447"/>
    <cellStyle name="Normal 5 3 6 3" xfId="26617"/>
    <cellStyle name="Normal 5 3 6 3 2" xfId="26618"/>
    <cellStyle name="Normal 5 3 6 3 2 2" xfId="26619"/>
    <cellStyle name="Normal 5 3 6 3 2 2 2" xfId="26620"/>
    <cellStyle name="Normal 5 3 6 3 2 2 2 2" xfId="26621"/>
    <cellStyle name="Normal 5 3 6 3 2 2 3" xfId="26622"/>
    <cellStyle name="Normal 5 3 6 3 2 3" xfId="26623"/>
    <cellStyle name="Normal 5 3 6 3 2 3 2" xfId="26624"/>
    <cellStyle name="Normal 5 3 6 3 2 4" xfId="26625"/>
    <cellStyle name="Normal 5 3 6 3 3" xfId="26626"/>
    <cellStyle name="Normal 5 3 6 3 3 2" xfId="26627"/>
    <cellStyle name="Normal 5 3 6 3 3 2 2" xfId="26628"/>
    <cellStyle name="Normal 5 3 6 3 3 3" xfId="26629"/>
    <cellStyle name="Normal 5 3 6 3 4" xfId="26630"/>
    <cellStyle name="Normal 5 3 6 3 4 2" xfId="26631"/>
    <cellStyle name="Normal 5 3 6 3 5" xfId="26632"/>
    <cellStyle name="Normal 5 3 6 4" xfId="26633"/>
    <cellStyle name="Normal 5 3 6 4 2" xfId="26634"/>
    <cellStyle name="Normal 5 3 6 4 2 2" xfId="26635"/>
    <cellStyle name="Normal 5 3 6 4 2 2 2" xfId="26636"/>
    <cellStyle name="Normal 5 3 6 4 2 2 2 2" xfId="26637"/>
    <cellStyle name="Normal 5 3 6 4 2 2 3" xfId="26638"/>
    <cellStyle name="Normal 5 3 6 4 2 3" xfId="26639"/>
    <cellStyle name="Normal 5 3 6 4 2 3 2" xfId="26640"/>
    <cellStyle name="Normal 5 3 6 4 2 4" xfId="26641"/>
    <cellStyle name="Normal 5 3 6 4 3" xfId="26642"/>
    <cellStyle name="Normal 5 3 6 4 3 2" xfId="26643"/>
    <cellStyle name="Normal 5 3 6 4 3 2 2" xfId="26644"/>
    <cellStyle name="Normal 5 3 6 4 3 3" xfId="26645"/>
    <cellStyle name="Normal 5 3 6 4 4" xfId="26646"/>
    <cellStyle name="Normal 5 3 6 4 4 2" xfId="26647"/>
    <cellStyle name="Normal 5 3 6 4 5" xfId="26648"/>
    <cellStyle name="Normal 5 3 6 5" xfId="26649"/>
    <cellStyle name="Normal 5 3 6 5 2" xfId="26650"/>
    <cellStyle name="Normal 5 3 6 5 2 2" xfId="26651"/>
    <cellStyle name="Normal 5 3 6 5 2 2 2" xfId="26652"/>
    <cellStyle name="Normal 5 3 6 5 2 2 2 2" xfId="26653"/>
    <cellStyle name="Normal 5 3 6 5 2 2 3" xfId="26654"/>
    <cellStyle name="Normal 5 3 6 5 2 3" xfId="26655"/>
    <cellStyle name="Normal 5 3 6 5 2 3 2" xfId="26656"/>
    <cellStyle name="Normal 5 3 6 5 2 4" xfId="26657"/>
    <cellStyle name="Normal 5 3 6 5 3" xfId="26658"/>
    <cellStyle name="Normal 5 3 6 5 3 2" xfId="26659"/>
    <cellStyle name="Normal 5 3 6 5 3 2 2" xfId="26660"/>
    <cellStyle name="Normal 5 3 6 5 3 3" xfId="26661"/>
    <cellStyle name="Normal 5 3 6 5 4" xfId="26662"/>
    <cellStyle name="Normal 5 3 6 5 4 2" xfId="26663"/>
    <cellStyle name="Normal 5 3 6 5 5" xfId="26664"/>
    <cellStyle name="Normal 5 3 6 6" xfId="26665"/>
    <cellStyle name="Normal 5 3 6 6 2" xfId="26666"/>
    <cellStyle name="Normal 5 3 6 6 2 2" xfId="26667"/>
    <cellStyle name="Normal 5 3 6 6 2 2 2" xfId="26668"/>
    <cellStyle name="Normal 5 3 6 6 2 3" xfId="26669"/>
    <cellStyle name="Normal 5 3 6 6 3" xfId="26670"/>
    <cellStyle name="Normal 5 3 6 6 3 2" xfId="26671"/>
    <cellStyle name="Normal 5 3 6 6 4" xfId="26672"/>
    <cellStyle name="Normal 5 3 6 7" xfId="26673"/>
    <cellStyle name="Normal 5 3 6 7 2" xfId="26674"/>
    <cellStyle name="Normal 5 3 6 7 2 2" xfId="26675"/>
    <cellStyle name="Normal 5 3 6 7 3" xfId="26676"/>
    <cellStyle name="Normal 5 3 6 8" xfId="26677"/>
    <cellStyle name="Normal 5 3 6 8 2" xfId="26678"/>
    <cellStyle name="Normal 5 3 6 9" xfId="26679"/>
    <cellStyle name="Normal 5 3 6 9 2" xfId="26680"/>
    <cellStyle name="Normal 5 3 7" xfId="26681"/>
    <cellStyle name="Normal 5 3 7 2" xfId="26682"/>
    <cellStyle name="Normal 5 3 7 2 2" xfId="26683"/>
    <cellStyle name="Normal 5 3 7 2 2 2" xfId="26684"/>
    <cellStyle name="Normal 5 3 7 2 2 2 2" xfId="26685"/>
    <cellStyle name="Normal 5 3 7 2 2 2 2 2" xfId="26686"/>
    <cellStyle name="Normal 5 3 7 2 2 2 3" xfId="26687"/>
    <cellStyle name="Normal 5 3 7 2 2 3" xfId="26688"/>
    <cellStyle name="Normal 5 3 7 2 2 3 2" xfId="26689"/>
    <cellStyle name="Normal 5 3 7 2 2 4" xfId="26690"/>
    <cellStyle name="Normal 5 3 7 2 3" xfId="26691"/>
    <cellStyle name="Normal 5 3 7 2 3 2" xfId="26692"/>
    <cellStyle name="Normal 5 3 7 2 3 2 2" xfId="26693"/>
    <cellStyle name="Normal 5 3 7 2 3 3" xfId="26694"/>
    <cellStyle name="Normal 5 3 7 2 4" xfId="26695"/>
    <cellStyle name="Normal 5 3 7 2 4 2" xfId="26696"/>
    <cellStyle name="Normal 5 3 7 2 5" xfId="26697"/>
    <cellStyle name="Normal 5 3 7 3" xfId="26698"/>
    <cellStyle name="Normal 5 3 7 3 2" xfId="26699"/>
    <cellStyle name="Normal 5 3 7 3 2 2" xfId="26700"/>
    <cellStyle name="Normal 5 3 7 3 2 2 2" xfId="26701"/>
    <cellStyle name="Normal 5 3 7 3 2 2 2 2" xfId="26702"/>
    <cellStyle name="Normal 5 3 7 3 2 2 3" xfId="26703"/>
    <cellStyle name="Normal 5 3 7 3 2 3" xfId="26704"/>
    <cellStyle name="Normal 5 3 7 3 2 3 2" xfId="26705"/>
    <cellStyle name="Normal 5 3 7 3 2 4" xfId="26706"/>
    <cellStyle name="Normal 5 3 7 3 3" xfId="26707"/>
    <cellStyle name="Normal 5 3 7 3 3 2" xfId="26708"/>
    <cellStyle name="Normal 5 3 7 3 3 2 2" xfId="26709"/>
    <cellStyle name="Normal 5 3 7 3 3 3" xfId="26710"/>
    <cellStyle name="Normal 5 3 7 3 4" xfId="26711"/>
    <cellStyle name="Normal 5 3 7 3 4 2" xfId="26712"/>
    <cellStyle name="Normal 5 3 7 3 5" xfId="26713"/>
    <cellStyle name="Normal 5 3 7 4" xfId="26714"/>
    <cellStyle name="Normal 5 3 7 4 2" xfId="26715"/>
    <cellStyle name="Normal 5 3 7 4 2 2" xfId="26716"/>
    <cellStyle name="Normal 5 3 7 4 2 2 2" xfId="26717"/>
    <cellStyle name="Normal 5 3 7 4 2 3" xfId="26718"/>
    <cellStyle name="Normal 5 3 7 4 3" xfId="26719"/>
    <cellStyle name="Normal 5 3 7 4 3 2" xfId="26720"/>
    <cellStyle name="Normal 5 3 7 4 4" xfId="26721"/>
    <cellStyle name="Normal 5 3 7 5" xfId="26722"/>
    <cellStyle name="Normal 5 3 7 5 2" xfId="26723"/>
    <cellStyle name="Normal 5 3 7 5 2 2" xfId="26724"/>
    <cellStyle name="Normal 5 3 7 5 3" xfId="26725"/>
    <cellStyle name="Normal 5 3 7 6" xfId="26726"/>
    <cellStyle name="Normal 5 3 7 6 2" xfId="26727"/>
    <cellStyle name="Normal 5 3 7 7" xfId="26728"/>
    <cellStyle name="Normal 5 3 7 8" xfId="29448"/>
    <cellStyle name="Normal 5 3 8" xfId="26729"/>
    <cellStyle name="Normal 5 3 8 2" xfId="26730"/>
    <cellStyle name="Normal 5 3 8 2 2" xfId="26731"/>
    <cellStyle name="Normal 5 3 8 2 2 2" xfId="26732"/>
    <cellStyle name="Normal 5 3 8 2 2 2 2" xfId="26733"/>
    <cellStyle name="Normal 5 3 8 2 2 3" xfId="26734"/>
    <cellStyle name="Normal 5 3 8 2 3" xfId="26735"/>
    <cellStyle name="Normal 5 3 8 2 3 2" xfId="26736"/>
    <cellStyle name="Normal 5 3 8 2 4" xfId="26737"/>
    <cellStyle name="Normal 5 3 8 3" xfId="26738"/>
    <cellStyle name="Normal 5 3 8 3 2" xfId="26739"/>
    <cellStyle name="Normal 5 3 8 3 2 2" xfId="26740"/>
    <cellStyle name="Normal 5 3 8 3 3" xfId="26741"/>
    <cellStyle name="Normal 5 3 8 4" xfId="26742"/>
    <cellStyle name="Normal 5 3 8 4 2" xfId="26743"/>
    <cellStyle name="Normal 5 3 8 5" xfId="26744"/>
    <cellStyle name="Normal 5 3 9" xfId="26745"/>
    <cellStyle name="Normal 5 3 9 2" xfId="26746"/>
    <cellStyle name="Normal 5 3 9 2 2" xfId="26747"/>
    <cellStyle name="Normal 5 3 9 2 2 2" xfId="26748"/>
    <cellStyle name="Normal 5 3 9 2 2 2 2" xfId="26749"/>
    <cellStyle name="Normal 5 3 9 2 2 3" xfId="26750"/>
    <cellStyle name="Normal 5 3 9 2 3" xfId="26751"/>
    <cellStyle name="Normal 5 3 9 2 3 2" xfId="26752"/>
    <cellStyle name="Normal 5 3 9 2 4" xfId="26753"/>
    <cellStyle name="Normal 5 3 9 3" xfId="26754"/>
    <cellStyle name="Normal 5 3 9 3 2" xfId="26755"/>
    <cellStyle name="Normal 5 3 9 3 2 2" xfId="26756"/>
    <cellStyle name="Normal 5 3 9 3 3" xfId="26757"/>
    <cellStyle name="Normal 5 3 9 4" xfId="26758"/>
    <cellStyle name="Normal 5 3 9 4 2" xfId="26759"/>
    <cellStyle name="Normal 5 3 9 5" xfId="26760"/>
    <cellStyle name="Normal 5 4" xfId="26761"/>
    <cellStyle name="Normal 5 4 10" xfId="26762"/>
    <cellStyle name="Normal 5 4 10 2" xfId="26763"/>
    <cellStyle name="Normal 5 4 10 2 2" xfId="26764"/>
    <cellStyle name="Normal 5 4 10 2 2 2" xfId="26765"/>
    <cellStyle name="Normal 5 4 10 2 3" xfId="26766"/>
    <cellStyle name="Normal 5 4 10 3" xfId="26767"/>
    <cellStyle name="Normal 5 4 10 3 2" xfId="26768"/>
    <cellStyle name="Normal 5 4 10 4" xfId="26769"/>
    <cellStyle name="Normal 5 4 11" xfId="26770"/>
    <cellStyle name="Normal 5 4 11 2" xfId="26771"/>
    <cellStyle name="Normal 5 4 11 2 2" xfId="26772"/>
    <cellStyle name="Normal 5 4 11 3" xfId="26773"/>
    <cellStyle name="Normal 5 4 12" xfId="26774"/>
    <cellStyle name="Normal 5 4 12 2" xfId="26775"/>
    <cellStyle name="Normal 5 4 13" xfId="26776"/>
    <cellStyle name="Normal 5 4 13 2" xfId="26777"/>
    <cellStyle name="Normal 5 4 14" xfId="26778"/>
    <cellStyle name="Normal 5 4 15" xfId="29449"/>
    <cellStyle name="Normal 5 4 2" xfId="26779"/>
    <cellStyle name="Normal 5 4 2 10" xfId="26780"/>
    <cellStyle name="Normal 5 4 2 10 2" xfId="26781"/>
    <cellStyle name="Normal 5 4 2 11" xfId="26782"/>
    <cellStyle name="Normal 5 4 2 11 2" xfId="26783"/>
    <cellStyle name="Normal 5 4 2 12" xfId="26784"/>
    <cellStyle name="Normal 5 4 2 13" xfId="29450"/>
    <cellStyle name="Normal 5 4 2 2" xfId="26785"/>
    <cellStyle name="Normal 5 4 2 2 10" xfId="26786"/>
    <cellStyle name="Normal 5 4 2 2 11" xfId="29451"/>
    <cellStyle name="Normal 5 4 2 2 2" xfId="26787"/>
    <cellStyle name="Normal 5 4 2 2 2 2" xfId="26788"/>
    <cellStyle name="Normal 5 4 2 2 2 2 2" xfId="26789"/>
    <cellStyle name="Normal 5 4 2 2 2 2 2 2" xfId="26790"/>
    <cellStyle name="Normal 5 4 2 2 2 2 2 2 2" xfId="26791"/>
    <cellStyle name="Normal 5 4 2 2 2 2 2 2 2 2" xfId="26792"/>
    <cellStyle name="Normal 5 4 2 2 2 2 2 2 3" xfId="26793"/>
    <cellStyle name="Normal 5 4 2 2 2 2 2 3" xfId="26794"/>
    <cellStyle name="Normal 5 4 2 2 2 2 2 3 2" xfId="26795"/>
    <cellStyle name="Normal 5 4 2 2 2 2 2 4" xfId="26796"/>
    <cellStyle name="Normal 5 4 2 2 2 2 3" xfId="26797"/>
    <cellStyle name="Normal 5 4 2 2 2 2 3 2" xfId="26798"/>
    <cellStyle name="Normal 5 4 2 2 2 2 3 2 2" xfId="26799"/>
    <cellStyle name="Normal 5 4 2 2 2 2 3 3" xfId="26800"/>
    <cellStyle name="Normal 5 4 2 2 2 2 4" xfId="26801"/>
    <cellStyle name="Normal 5 4 2 2 2 2 4 2" xfId="26802"/>
    <cellStyle name="Normal 5 4 2 2 2 2 5" xfId="26803"/>
    <cellStyle name="Normal 5 4 2 2 2 3" xfId="26804"/>
    <cellStyle name="Normal 5 4 2 2 2 3 2" xfId="26805"/>
    <cellStyle name="Normal 5 4 2 2 2 3 2 2" xfId="26806"/>
    <cellStyle name="Normal 5 4 2 2 2 3 2 2 2" xfId="26807"/>
    <cellStyle name="Normal 5 4 2 2 2 3 2 2 2 2" xfId="26808"/>
    <cellStyle name="Normal 5 4 2 2 2 3 2 2 3" xfId="26809"/>
    <cellStyle name="Normal 5 4 2 2 2 3 2 3" xfId="26810"/>
    <cellStyle name="Normal 5 4 2 2 2 3 2 3 2" xfId="26811"/>
    <cellStyle name="Normal 5 4 2 2 2 3 2 4" xfId="26812"/>
    <cellStyle name="Normal 5 4 2 2 2 3 3" xfId="26813"/>
    <cellStyle name="Normal 5 4 2 2 2 3 3 2" xfId="26814"/>
    <cellStyle name="Normal 5 4 2 2 2 3 3 2 2" xfId="26815"/>
    <cellStyle name="Normal 5 4 2 2 2 3 3 3" xfId="26816"/>
    <cellStyle name="Normal 5 4 2 2 2 3 4" xfId="26817"/>
    <cellStyle name="Normal 5 4 2 2 2 3 4 2" xfId="26818"/>
    <cellStyle name="Normal 5 4 2 2 2 3 5" xfId="26819"/>
    <cellStyle name="Normal 5 4 2 2 2 4" xfId="26820"/>
    <cellStyle name="Normal 5 4 2 2 2 4 2" xfId="26821"/>
    <cellStyle name="Normal 5 4 2 2 2 4 2 2" xfId="26822"/>
    <cellStyle name="Normal 5 4 2 2 2 4 2 2 2" xfId="26823"/>
    <cellStyle name="Normal 5 4 2 2 2 4 2 3" xfId="26824"/>
    <cellStyle name="Normal 5 4 2 2 2 4 3" xfId="26825"/>
    <cellStyle name="Normal 5 4 2 2 2 4 3 2" xfId="26826"/>
    <cellStyle name="Normal 5 4 2 2 2 4 4" xfId="26827"/>
    <cellStyle name="Normal 5 4 2 2 2 5" xfId="26828"/>
    <cellStyle name="Normal 5 4 2 2 2 5 2" xfId="26829"/>
    <cellStyle name="Normal 5 4 2 2 2 5 2 2" xfId="26830"/>
    <cellStyle name="Normal 5 4 2 2 2 5 3" xfId="26831"/>
    <cellStyle name="Normal 5 4 2 2 2 6" xfId="26832"/>
    <cellStyle name="Normal 5 4 2 2 2 6 2" xfId="26833"/>
    <cellStyle name="Normal 5 4 2 2 2 7" xfId="26834"/>
    <cellStyle name="Normal 5 4 2 2 2 8" xfId="29452"/>
    <cellStyle name="Normal 5 4 2 2 3" xfId="26835"/>
    <cellStyle name="Normal 5 4 2 2 3 2" xfId="26836"/>
    <cellStyle name="Normal 5 4 2 2 3 2 2" xfId="26837"/>
    <cellStyle name="Normal 5 4 2 2 3 2 2 2" xfId="26838"/>
    <cellStyle name="Normal 5 4 2 2 3 2 2 2 2" xfId="26839"/>
    <cellStyle name="Normal 5 4 2 2 3 2 2 3" xfId="26840"/>
    <cellStyle name="Normal 5 4 2 2 3 2 3" xfId="26841"/>
    <cellStyle name="Normal 5 4 2 2 3 2 3 2" xfId="26842"/>
    <cellStyle name="Normal 5 4 2 2 3 2 4" xfId="26843"/>
    <cellStyle name="Normal 5 4 2 2 3 3" xfId="26844"/>
    <cellStyle name="Normal 5 4 2 2 3 3 2" xfId="26845"/>
    <cellStyle name="Normal 5 4 2 2 3 3 2 2" xfId="26846"/>
    <cellStyle name="Normal 5 4 2 2 3 3 3" xfId="26847"/>
    <cellStyle name="Normal 5 4 2 2 3 4" xfId="26848"/>
    <cellStyle name="Normal 5 4 2 2 3 4 2" xfId="26849"/>
    <cellStyle name="Normal 5 4 2 2 3 5" xfId="26850"/>
    <cellStyle name="Normal 5 4 2 2 4" xfId="26851"/>
    <cellStyle name="Normal 5 4 2 2 4 2" xfId="26852"/>
    <cellStyle name="Normal 5 4 2 2 4 2 2" xfId="26853"/>
    <cellStyle name="Normal 5 4 2 2 4 2 2 2" xfId="26854"/>
    <cellStyle name="Normal 5 4 2 2 4 2 2 2 2" xfId="26855"/>
    <cellStyle name="Normal 5 4 2 2 4 2 2 3" xfId="26856"/>
    <cellStyle name="Normal 5 4 2 2 4 2 3" xfId="26857"/>
    <cellStyle name="Normal 5 4 2 2 4 2 3 2" xfId="26858"/>
    <cellStyle name="Normal 5 4 2 2 4 2 4" xfId="26859"/>
    <cellStyle name="Normal 5 4 2 2 4 3" xfId="26860"/>
    <cellStyle name="Normal 5 4 2 2 4 3 2" xfId="26861"/>
    <cellStyle name="Normal 5 4 2 2 4 3 2 2" xfId="26862"/>
    <cellStyle name="Normal 5 4 2 2 4 3 3" xfId="26863"/>
    <cellStyle name="Normal 5 4 2 2 4 4" xfId="26864"/>
    <cellStyle name="Normal 5 4 2 2 4 4 2" xfId="26865"/>
    <cellStyle name="Normal 5 4 2 2 4 5" xfId="26866"/>
    <cellStyle name="Normal 5 4 2 2 5" xfId="26867"/>
    <cellStyle name="Normal 5 4 2 2 5 2" xfId="26868"/>
    <cellStyle name="Normal 5 4 2 2 5 2 2" xfId="26869"/>
    <cellStyle name="Normal 5 4 2 2 5 2 2 2" xfId="26870"/>
    <cellStyle name="Normal 5 4 2 2 5 2 2 2 2" xfId="26871"/>
    <cellStyle name="Normal 5 4 2 2 5 2 2 3" xfId="26872"/>
    <cellStyle name="Normal 5 4 2 2 5 2 3" xfId="26873"/>
    <cellStyle name="Normal 5 4 2 2 5 2 3 2" xfId="26874"/>
    <cellStyle name="Normal 5 4 2 2 5 2 4" xfId="26875"/>
    <cellStyle name="Normal 5 4 2 2 5 3" xfId="26876"/>
    <cellStyle name="Normal 5 4 2 2 5 3 2" xfId="26877"/>
    <cellStyle name="Normal 5 4 2 2 5 3 2 2" xfId="26878"/>
    <cellStyle name="Normal 5 4 2 2 5 3 3" xfId="26879"/>
    <cellStyle name="Normal 5 4 2 2 5 4" xfId="26880"/>
    <cellStyle name="Normal 5 4 2 2 5 4 2" xfId="26881"/>
    <cellStyle name="Normal 5 4 2 2 5 5" xfId="26882"/>
    <cellStyle name="Normal 5 4 2 2 6" xfId="26883"/>
    <cellStyle name="Normal 5 4 2 2 6 2" xfId="26884"/>
    <cellStyle name="Normal 5 4 2 2 6 2 2" xfId="26885"/>
    <cellStyle name="Normal 5 4 2 2 6 2 2 2" xfId="26886"/>
    <cellStyle name="Normal 5 4 2 2 6 2 3" xfId="26887"/>
    <cellStyle name="Normal 5 4 2 2 6 3" xfId="26888"/>
    <cellStyle name="Normal 5 4 2 2 6 3 2" xfId="26889"/>
    <cellStyle name="Normal 5 4 2 2 6 4" xfId="26890"/>
    <cellStyle name="Normal 5 4 2 2 7" xfId="26891"/>
    <cellStyle name="Normal 5 4 2 2 7 2" xfId="26892"/>
    <cellStyle name="Normal 5 4 2 2 7 2 2" xfId="26893"/>
    <cellStyle name="Normal 5 4 2 2 7 3" xfId="26894"/>
    <cellStyle name="Normal 5 4 2 2 8" xfId="26895"/>
    <cellStyle name="Normal 5 4 2 2 8 2" xfId="26896"/>
    <cellStyle name="Normal 5 4 2 2 9" xfId="26897"/>
    <cellStyle name="Normal 5 4 2 2 9 2" xfId="26898"/>
    <cellStyle name="Normal 5 4 2 3" xfId="26899"/>
    <cellStyle name="Normal 5 4 2 3 10" xfId="26900"/>
    <cellStyle name="Normal 5 4 2 3 11" xfId="29453"/>
    <cellStyle name="Normal 5 4 2 3 2" xfId="26901"/>
    <cellStyle name="Normal 5 4 2 3 2 2" xfId="26902"/>
    <cellStyle name="Normal 5 4 2 3 2 2 2" xfId="26903"/>
    <cellStyle name="Normal 5 4 2 3 2 2 2 2" xfId="26904"/>
    <cellStyle name="Normal 5 4 2 3 2 2 2 2 2" xfId="26905"/>
    <cellStyle name="Normal 5 4 2 3 2 2 2 2 2 2" xfId="26906"/>
    <cellStyle name="Normal 5 4 2 3 2 2 2 2 3" xfId="26907"/>
    <cellStyle name="Normal 5 4 2 3 2 2 2 3" xfId="26908"/>
    <cellStyle name="Normal 5 4 2 3 2 2 2 3 2" xfId="26909"/>
    <cellStyle name="Normal 5 4 2 3 2 2 2 4" xfId="26910"/>
    <cellStyle name="Normal 5 4 2 3 2 2 3" xfId="26911"/>
    <cellStyle name="Normal 5 4 2 3 2 2 3 2" xfId="26912"/>
    <cellStyle name="Normal 5 4 2 3 2 2 3 2 2" xfId="26913"/>
    <cellStyle name="Normal 5 4 2 3 2 2 3 3" xfId="26914"/>
    <cellStyle name="Normal 5 4 2 3 2 2 4" xfId="26915"/>
    <cellStyle name="Normal 5 4 2 3 2 2 4 2" xfId="26916"/>
    <cellStyle name="Normal 5 4 2 3 2 2 5" xfId="26917"/>
    <cellStyle name="Normal 5 4 2 3 2 3" xfId="26918"/>
    <cellStyle name="Normal 5 4 2 3 2 3 2" xfId="26919"/>
    <cellStyle name="Normal 5 4 2 3 2 3 2 2" xfId="26920"/>
    <cellStyle name="Normal 5 4 2 3 2 3 2 2 2" xfId="26921"/>
    <cellStyle name="Normal 5 4 2 3 2 3 2 2 2 2" xfId="26922"/>
    <cellStyle name="Normal 5 4 2 3 2 3 2 2 3" xfId="26923"/>
    <cellStyle name="Normal 5 4 2 3 2 3 2 3" xfId="26924"/>
    <cellStyle name="Normal 5 4 2 3 2 3 2 3 2" xfId="26925"/>
    <cellStyle name="Normal 5 4 2 3 2 3 2 4" xfId="26926"/>
    <cellStyle name="Normal 5 4 2 3 2 3 3" xfId="26927"/>
    <cellStyle name="Normal 5 4 2 3 2 3 3 2" xfId="26928"/>
    <cellStyle name="Normal 5 4 2 3 2 3 3 2 2" xfId="26929"/>
    <cellStyle name="Normal 5 4 2 3 2 3 3 3" xfId="26930"/>
    <cellStyle name="Normal 5 4 2 3 2 3 4" xfId="26931"/>
    <cellStyle name="Normal 5 4 2 3 2 3 4 2" xfId="26932"/>
    <cellStyle name="Normal 5 4 2 3 2 3 5" xfId="26933"/>
    <cellStyle name="Normal 5 4 2 3 2 4" xfId="26934"/>
    <cellStyle name="Normal 5 4 2 3 2 4 2" xfId="26935"/>
    <cellStyle name="Normal 5 4 2 3 2 4 2 2" xfId="26936"/>
    <cellStyle name="Normal 5 4 2 3 2 4 2 2 2" xfId="26937"/>
    <cellStyle name="Normal 5 4 2 3 2 4 2 3" xfId="26938"/>
    <cellStyle name="Normal 5 4 2 3 2 4 3" xfId="26939"/>
    <cellStyle name="Normal 5 4 2 3 2 4 3 2" xfId="26940"/>
    <cellStyle name="Normal 5 4 2 3 2 4 4" xfId="26941"/>
    <cellStyle name="Normal 5 4 2 3 2 5" xfId="26942"/>
    <cellStyle name="Normal 5 4 2 3 2 5 2" xfId="26943"/>
    <cellStyle name="Normal 5 4 2 3 2 5 2 2" xfId="26944"/>
    <cellStyle name="Normal 5 4 2 3 2 5 3" xfId="26945"/>
    <cellStyle name="Normal 5 4 2 3 2 6" xfId="26946"/>
    <cellStyle name="Normal 5 4 2 3 2 6 2" xfId="26947"/>
    <cellStyle name="Normal 5 4 2 3 2 7" xfId="26948"/>
    <cellStyle name="Normal 5 4 2 3 2 8" xfId="29454"/>
    <cellStyle name="Normal 5 4 2 3 3" xfId="26949"/>
    <cellStyle name="Normal 5 4 2 3 3 2" xfId="26950"/>
    <cellStyle name="Normal 5 4 2 3 3 2 2" xfId="26951"/>
    <cellStyle name="Normal 5 4 2 3 3 2 2 2" xfId="26952"/>
    <cellStyle name="Normal 5 4 2 3 3 2 2 2 2" xfId="26953"/>
    <cellStyle name="Normal 5 4 2 3 3 2 2 3" xfId="26954"/>
    <cellStyle name="Normal 5 4 2 3 3 2 3" xfId="26955"/>
    <cellStyle name="Normal 5 4 2 3 3 2 3 2" xfId="26956"/>
    <cellStyle name="Normal 5 4 2 3 3 2 4" xfId="26957"/>
    <cellStyle name="Normal 5 4 2 3 3 3" xfId="26958"/>
    <cellStyle name="Normal 5 4 2 3 3 3 2" xfId="26959"/>
    <cellStyle name="Normal 5 4 2 3 3 3 2 2" xfId="26960"/>
    <cellStyle name="Normal 5 4 2 3 3 3 3" xfId="26961"/>
    <cellStyle name="Normal 5 4 2 3 3 4" xfId="26962"/>
    <cellStyle name="Normal 5 4 2 3 3 4 2" xfId="26963"/>
    <cellStyle name="Normal 5 4 2 3 3 5" xfId="26964"/>
    <cellStyle name="Normal 5 4 2 3 4" xfId="26965"/>
    <cellStyle name="Normal 5 4 2 3 4 2" xfId="26966"/>
    <cellStyle name="Normal 5 4 2 3 4 2 2" xfId="26967"/>
    <cellStyle name="Normal 5 4 2 3 4 2 2 2" xfId="26968"/>
    <cellStyle name="Normal 5 4 2 3 4 2 2 2 2" xfId="26969"/>
    <cellStyle name="Normal 5 4 2 3 4 2 2 3" xfId="26970"/>
    <cellStyle name="Normal 5 4 2 3 4 2 3" xfId="26971"/>
    <cellStyle name="Normal 5 4 2 3 4 2 3 2" xfId="26972"/>
    <cellStyle name="Normal 5 4 2 3 4 2 4" xfId="26973"/>
    <cellStyle name="Normal 5 4 2 3 4 3" xfId="26974"/>
    <cellStyle name="Normal 5 4 2 3 4 3 2" xfId="26975"/>
    <cellStyle name="Normal 5 4 2 3 4 3 2 2" xfId="26976"/>
    <cellStyle name="Normal 5 4 2 3 4 3 3" xfId="26977"/>
    <cellStyle name="Normal 5 4 2 3 4 4" xfId="26978"/>
    <cellStyle name="Normal 5 4 2 3 4 4 2" xfId="26979"/>
    <cellStyle name="Normal 5 4 2 3 4 5" xfId="26980"/>
    <cellStyle name="Normal 5 4 2 3 5" xfId="26981"/>
    <cellStyle name="Normal 5 4 2 3 5 2" xfId="26982"/>
    <cellStyle name="Normal 5 4 2 3 5 2 2" xfId="26983"/>
    <cellStyle name="Normal 5 4 2 3 5 2 2 2" xfId="26984"/>
    <cellStyle name="Normal 5 4 2 3 5 2 2 2 2" xfId="26985"/>
    <cellStyle name="Normal 5 4 2 3 5 2 2 3" xfId="26986"/>
    <cellStyle name="Normal 5 4 2 3 5 2 3" xfId="26987"/>
    <cellStyle name="Normal 5 4 2 3 5 2 3 2" xfId="26988"/>
    <cellStyle name="Normal 5 4 2 3 5 2 4" xfId="26989"/>
    <cellStyle name="Normal 5 4 2 3 5 3" xfId="26990"/>
    <cellStyle name="Normal 5 4 2 3 5 3 2" xfId="26991"/>
    <cellStyle name="Normal 5 4 2 3 5 3 2 2" xfId="26992"/>
    <cellStyle name="Normal 5 4 2 3 5 3 3" xfId="26993"/>
    <cellStyle name="Normal 5 4 2 3 5 4" xfId="26994"/>
    <cellStyle name="Normal 5 4 2 3 5 4 2" xfId="26995"/>
    <cellStyle name="Normal 5 4 2 3 5 5" xfId="26996"/>
    <cellStyle name="Normal 5 4 2 3 6" xfId="26997"/>
    <cellStyle name="Normal 5 4 2 3 6 2" xfId="26998"/>
    <cellStyle name="Normal 5 4 2 3 6 2 2" xfId="26999"/>
    <cellStyle name="Normal 5 4 2 3 6 2 2 2" xfId="27000"/>
    <cellStyle name="Normal 5 4 2 3 6 2 3" xfId="27001"/>
    <cellStyle name="Normal 5 4 2 3 6 3" xfId="27002"/>
    <cellStyle name="Normal 5 4 2 3 6 3 2" xfId="27003"/>
    <cellStyle name="Normal 5 4 2 3 6 4" xfId="27004"/>
    <cellStyle name="Normal 5 4 2 3 7" xfId="27005"/>
    <cellStyle name="Normal 5 4 2 3 7 2" xfId="27006"/>
    <cellStyle name="Normal 5 4 2 3 7 2 2" xfId="27007"/>
    <cellStyle name="Normal 5 4 2 3 7 3" xfId="27008"/>
    <cellStyle name="Normal 5 4 2 3 8" xfId="27009"/>
    <cellStyle name="Normal 5 4 2 3 8 2" xfId="27010"/>
    <cellStyle name="Normal 5 4 2 3 9" xfId="27011"/>
    <cellStyle name="Normal 5 4 2 3 9 2" xfId="27012"/>
    <cellStyle name="Normal 5 4 2 4" xfId="27013"/>
    <cellStyle name="Normal 5 4 2 4 2" xfId="27014"/>
    <cellStyle name="Normal 5 4 2 4 2 2" xfId="27015"/>
    <cellStyle name="Normal 5 4 2 4 2 2 2" xfId="27016"/>
    <cellStyle name="Normal 5 4 2 4 2 2 2 2" xfId="27017"/>
    <cellStyle name="Normal 5 4 2 4 2 2 2 2 2" xfId="27018"/>
    <cellStyle name="Normal 5 4 2 4 2 2 2 3" xfId="27019"/>
    <cellStyle name="Normal 5 4 2 4 2 2 3" xfId="27020"/>
    <cellStyle name="Normal 5 4 2 4 2 2 3 2" xfId="27021"/>
    <cellStyle name="Normal 5 4 2 4 2 2 4" xfId="27022"/>
    <cellStyle name="Normal 5 4 2 4 2 3" xfId="27023"/>
    <cellStyle name="Normal 5 4 2 4 2 3 2" xfId="27024"/>
    <cellStyle name="Normal 5 4 2 4 2 3 2 2" xfId="27025"/>
    <cellStyle name="Normal 5 4 2 4 2 3 3" xfId="27026"/>
    <cellStyle name="Normal 5 4 2 4 2 4" xfId="27027"/>
    <cellStyle name="Normal 5 4 2 4 2 4 2" xfId="27028"/>
    <cellStyle name="Normal 5 4 2 4 2 5" xfId="27029"/>
    <cellStyle name="Normal 5 4 2 4 3" xfId="27030"/>
    <cellStyle name="Normal 5 4 2 4 3 2" xfId="27031"/>
    <cellStyle name="Normal 5 4 2 4 3 2 2" xfId="27032"/>
    <cellStyle name="Normal 5 4 2 4 3 2 2 2" xfId="27033"/>
    <cellStyle name="Normal 5 4 2 4 3 2 2 2 2" xfId="27034"/>
    <cellStyle name="Normal 5 4 2 4 3 2 2 3" xfId="27035"/>
    <cellStyle name="Normal 5 4 2 4 3 2 3" xfId="27036"/>
    <cellStyle name="Normal 5 4 2 4 3 2 3 2" xfId="27037"/>
    <cellStyle name="Normal 5 4 2 4 3 2 4" xfId="27038"/>
    <cellStyle name="Normal 5 4 2 4 3 3" xfId="27039"/>
    <cellStyle name="Normal 5 4 2 4 3 3 2" xfId="27040"/>
    <cellStyle name="Normal 5 4 2 4 3 3 2 2" xfId="27041"/>
    <cellStyle name="Normal 5 4 2 4 3 3 3" xfId="27042"/>
    <cellStyle name="Normal 5 4 2 4 3 4" xfId="27043"/>
    <cellStyle name="Normal 5 4 2 4 3 4 2" xfId="27044"/>
    <cellStyle name="Normal 5 4 2 4 3 5" xfId="27045"/>
    <cellStyle name="Normal 5 4 2 4 4" xfId="27046"/>
    <cellStyle name="Normal 5 4 2 4 4 2" xfId="27047"/>
    <cellStyle name="Normal 5 4 2 4 4 2 2" xfId="27048"/>
    <cellStyle name="Normal 5 4 2 4 4 2 2 2" xfId="27049"/>
    <cellStyle name="Normal 5 4 2 4 4 2 3" xfId="27050"/>
    <cellStyle name="Normal 5 4 2 4 4 3" xfId="27051"/>
    <cellStyle name="Normal 5 4 2 4 4 3 2" xfId="27052"/>
    <cellStyle name="Normal 5 4 2 4 4 4" xfId="27053"/>
    <cellStyle name="Normal 5 4 2 4 5" xfId="27054"/>
    <cellStyle name="Normal 5 4 2 4 5 2" xfId="27055"/>
    <cellStyle name="Normal 5 4 2 4 5 2 2" xfId="27056"/>
    <cellStyle name="Normal 5 4 2 4 5 3" xfId="27057"/>
    <cellStyle name="Normal 5 4 2 4 6" xfId="27058"/>
    <cellStyle name="Normal 5 4 2 4 6 2" xfId="27059"/>
    <cellStyle name="Normal 5 4 2 4 7" xfId="27060"/>
    <cellStyle name="Normal 5 4 2 4 8" xfId="29455"/>
    <cellStyle name="Normal 5 4 2 5" xfId="27061"/>
    <cellStyle name="Normal 5 4 2 5 2" xfId="27062"/>
    <cellStyle name="Normal 5 4 2 5 2 2" xfId="27063"/>
    <cellStyle name="Normal 5 4 2 5 2 2 2" xfId="27064"/>
    <cellStyle name="Normal 5 4 2 5 2 2 2 2" xfId="27065"/>
    <cellStyle name="Normal 5 4 2 5 2 2 3" xfId="27066"/>
    <cellStyle name="Normal 5 4 2 5 2 3" xfId="27067"/>
    <cellStyle name="Normal 5 4 2 5 2 3 2" xfId="27068"/>
    <cellStyle name="Normal 5 4 2 5 2 4" xfId="27069"/>
    <cellStyle name="Normal 5 4 2 5 3" xfId="27070"/>
    <cellStyle name="Normal 5 4 2 5 3 2" xfId="27071"/>
    <cellStyle name="Normal 5 4 2 5 3 2 2" xfId="27072"/>
    <cellStyle name="Normal 5 4 2 5 3 3" xfId="27073"/>
    <cellStyle name="Normal 5 4 2 5 4" xfId="27074"/>
    <cellStyle name="Normal 5 4 2 5 4 2" xfId="27075"/>
    <cellStyle name="Normal 5 4 2 5 5" xfId="27076"/>
    <cellStyle name="Normal 5 4 2 6" xfId="27077"/>
    <cellStyle name="Normal 5 4 2 6 2" xfId="27078"/>
    <cellStyle name="Normal 5 4 2 6 2 2" xfId="27079"/>
    <cellStyle name="Normal 5 4 2 6 2 2 2" xfId="27080"/>
    <cellStyle name="Normal 5 4 2 6 2 2 2 2" xfId="27081"/>
    <cellStyle name="Normal 5 4 2 6 2 2 3" xfId="27082"/>
    <cellStyle name="Normal 5 4 2 6 2 3" xfId="27083"/>
    <cellStyle name="Normal 5 4 2 6 2 3 2" xfId="27084"/>
    <cellStyle name="Normal 5 4 2 6 2 4" xfId="27085"/>
    <cellStyle name="Normal 5 4 2 6 3" xfId="27086"/>
    <cellStyle name="Normal 5 4 2 6 3 2" xfId="27087"/>
    <cellStyle name="Normal 5 4 2 6 3 2 2" xfId="27088"/>
    <cellStyle name="Normal 5 4 2 6 3 3" xfId="27089"/>
    <cellStyle name="Normal 5 4 2 6 4" xfId="27090"/>
    <cellStyle name="Normal 5 4 2 6 4 2" xfId="27091"/>
    <cellStyle name="Normal 5 4 2 6 5" xfId="27092"/>
    <cellStyle name="Normal 5 4 2 7" xfId="27093"/>
    <cellStyle name="Normal 5 4 2 7 2" xfId="27094"/>
    <cellStyle name="Normal 5 4 2 7 2 2" xfId="27095"/>
    <cellStyle name="Normal 5 4 2 7 2 2 2" xfId="27096"/>
    <cellStyle name="Normal 5 4 2 7 2 2 2 2" xfId="27097"/>
    <cellStyle name="Normal 5 4 2 7 2 2 3" xfId="27098"/>
    <cellStyle name="Normal 5 4 2 7 2 3" xfId="27099"/>
    <cellStyle name="Normal 5 4 2 7 2 3 2" xfId="27100"/>
    <cellStyle name="Normal 5 4 2 7 2 4" xfId="27101"/>
    <cellStyle name="Normal 5 4 2 7 3" xfId="27102"/>
    <cellStyle name="Normal 5 4 2 7 3 2" xfId="27103"/>
    <cellStyle name="Normal 5 4 2 7 3 2 2" xfId="27104"/>
    <cellStyle name="Normal 5 4 2 7 3 3" xfId="27105"/>
    <cellStyle name="Normal 5 4 2 7 4" xfId="27106"/>
    <cellStyle name="Normal 5 4 2 7 4 2" xfId="27107"/>
    <cellStyle name="Normal 5 4 2 7 5" xfId="27108"/>
    <cellStyle name="Normal 5 4 2 8" xfId="27109"/>
    <cellStyle name="Normal 5 4 2 8 2" xfId="27110"/>
    <cellStyle name="Normal 5 4 2 8 2 2" xfId="27111"/>
    <cellStyle name="Normal 5 4 2 8 2 2 2" xfId="27112"/>
    <cellStyle name="Normal 5 4 2 8 2 3" xfId="27113"/>
    <cellStyle name="Normal 5 4 2 8 3" xfId="27114"/>
    <cellStyle name="Normal 5 4 2 8 3 2" xfId="27115"/>
    <cellStyle name="Normal 5 4 2 8 4" xfId="27116"/>
    <cellStyle name="Normal 5 4 2 9" xfId="27117"/>
    <cellStyle name="Normal 5 4 2 9 2" xfId="27118"/>
    <cellStyle name="Normal 5 4 2 9 2 2" xfId="27119"/>
    <cellStyle name="Normal 5 4 2 9 3" xfId="27120"/>
    <cellStyle name="Normal 5 4 3" xfId="27121"/>
    <cellStyle name="Normal 5 4 3 10" xfId="27122"/>
    <cellStyle name="Normal 5 4 3 10 2" xfId="27123"/>
    <cellStyle name="Normal 5 4 3 11" xfId="27124"/>
    <cellStyle name="Normal 5 4 3 12" xfId="29456"/>
    <cellStyle name="Normal 5 4 3 2" xfId="27125"/>
    <cellStyle name="Normal 5 4 3 2 10" xfId="27126"/>
    <cellStyle name="Normal 5 4 3 2 11" xfId="29457"/>
    <cellStyle name="Normal 5 4 3 2 2" xfId="27127"/>
    <cellStyle name="Normal 5 4 3 2 2 2" xfId="27128"/>
    <cellStyle name="Normal 5 4 3 2 2 2 2" xfId="27129"/>
    <cellStyle name="Normal 5 4 3 2 2 2 2 2" xfId="27130"/>
    <cellStyle name="Normal 5 4 3 2 2 2 2 2 2" xfId="27131"/>
    <cellStyle name="Normal 5 4 3 2 2 2 2 2 2 2" xfId="27132"/>
    <cellStyle name="Normal 5 4 3 2 2 2 2 2 3" xfId="27133"/>
    <cellStyle name="Normal 5 4 3 2 2 2 2 3" xfId="27134"/>
    <cellStyle name="Normal 5 4 3 2 2 2 2 3 2" xfId="27135"/>
    <cellStyle name="Normal 5 4 3 2 2 2 2 4" xfId="27136"/>
    <cellStyle name="Normal 5 4 3 2 2 2 3" xfId="27137"/>
    <cellStyle name="Normal 5 4 3 2 2 2 3 2" xfId="27138"/>
    <cellStyle name="Normal 5 4 3 2 2 2 3 2 2" xfId="27139"/>
    <cellStyle name="Normal 5 4 3 2 2 2 3 3" xfId="27140"/>
    <cellStyle name="Normal 5 4 3 2 2 2 4" xfId="27141"/>
    <cellStyle name="Normal 5 4 3 2 2 2 4 2" xfId="27142"/>
    <cellStyle name="Normal 5 4 3 2 2 2 5" xfId="27143"/>
    <cellStyle name="Normal 5 4 3 2 2 3" xfId="27144"/>
    <cellStyle name="Normal 5 4 3 2 2 3 2" xfId="27145"/>
    <cellStyle name="Normal 5 4 3 2 2 3 2 2" xfId="27146"/>
    <cellStyle name="Normal 5 4 3 2 2 3 2 2 2" xfId="27147"/>
    <cellStyle name="Normal 5 4 3 2 2 3 2 2 2 2" xfId="27148"/>
    <cellStyle name="Normal 5 4 3 2 2 3 2 2 3" xfId="27149"/>
    <cellStyle name="Normal 5 4 3 2 2 3 2 3" xfId="27150"/>
    <cellStyle name="Normal 5 4 3 2 2 3 2 3 2" xfId="27151"/>
    <cellStyle name="Normal 5 4 3 2 2 3 2 4" xfId="27152"/>
    <cellStyle name="Normal 5 4 3 2 2 3 3" xfId="27153"/>
    <cellStyle name="Normal 5 4 3 2 2 3 3 2" xfId="27154"/>
    <cellStyle name="Normal 5 4 3 2 2 3 3 2 2" xfId="27155"/>
    <cellStyle name="Normal 5 4 3 2 2 3 3 3" xfId="27156"/>
    <cellStyle name="Normal 5 4 3 2 2 3 4" xfId="27157"/>
    <cellStyle name="Normal 5 4 3 2 2 3 4 2" xfId="27158"/>
    <cellStyle name="Normal 5 4 3 2 2 3 5" xfId="27159"/>
    <cellStyle name="Normal 5 4 3 2 2 4" xfId="27160"/>
    <cellStyle name="Normal 5 4 3 2 2 4 2" xfId="27161"/>
    <cellStyle name="Normal 5 4 3 2 2 4 2 2" xfId="27162"/>
    <cellStyle name="Normal 5 4 3 2 2 4 2 2 2" xfId="27163"/>
    <cellStyle name="Normal 5 4 3 2 2 4 2 3" xfId="27164"/>
    <cellStyle name="Normal 5 4 3 2 2 4 3" xfId="27165"/>
    <cellStyle name="Normal 5 4 3 2 2 4 3 2" xfId="27166"/>
    <cellStyle name="Normal 5 4 3 2 2 4 4" xfId="27167"/>
    <cellStyle name="Normal 5 4 3 2 2 5" xfId="27168"/>
    <cellStyle name="Normal 5 4 3 2 2 5 2" xfId="27169"/>
    <cellStyle name="Normal 5 4 3 2 2 5 2 2" xfId="27170"/>
    <cellStyle name="Normal 5 4 3 2 2 5 3" xfId="27171"/>
    <cellStyle name="Normal 5 4 3 2 2 6" xfId="27172"/>
    <cellStyle name="Normal 5 4 3 2 2 6 2" xfId="27173"/>
    <cellStyle name="Normal 5 4 3 2 2 7" xfId="27174"/>
    <cellStyle name="Normal 5 4 3 2 2 8" xfId="29458"/>
    <cellStyle name="Normal 5 4 3 2 3" xfId="27175"/>
    <cellStyle name="Normal 5 4 3 2 3 2" xfId="27176"/>
    <cellStyle name="Normal 5 4 3 2 3 2 2" xfId="27177"/>
    <cellStyle name="Normal 5 4 3 2 3 2 2 2" xfId="27178"/>
    <cellStyle name="Normal 5 4 3 2 3 2 2 2 2" xfId="27179"/>
    <cellStyle name="Normal 5 4 3 2 3 2 2 3" xfId="27180"/>
    <cellStyle name="Normal 5 4 3 2 3 2 3" xfId="27181"/>
    <cellStyle name="Normal 5 4 3 2 3 2 3 2" xfId="27182"/>
    <cellStyle name="Normal 5 4 3 2 3 2 4" xfId="27183"/>
    <cellStyle name="Normal 5 4 3 2 3 3" xfId="27184"/>
    <cellStyle name="Normal 5 4 3 2 3 3 2" xfId="27185"/>
    <cellStyle name="Normal 5 4 3 2 3 3 2 2" xfId="27186"/>
    <cellStyle name="Normal 5 4 3 2 3 3 3" xfId="27187"/>
    <cellStyle name="Normal 5 4 3 2 3 4" xfId="27188"/>
    <cellStyle name="Normal 5 4 3 2 3 4 2" xfId="27189"/>
    <cellStyle name="Normal 5 4 3 2 3 5" xfId="27190"/>
    <cellStyle name="Normal 5 4 3 2 4" xfId="27191"/>
    <cellStyle name="Normal 5 4 3 2 4 2" xfId="27192"/>
    <cellStyle name="Normal 5 4 3 2 4 2 2" xfId="27193"/>
    <cellStyle name="Normal 5 4 3 2 4 2 2 2" xfId="27194"/>
    <cellStyle name="Normal 5 4 3 2 4 2 2 2 2" xfId="27195"/>
    <cellStyle name="Normal 5 4 3 2 4 2 2 3" xfId="27196"/>
    <cellStyle name="Normal 5 4 3 2 4 2 3" xfId="27197"/>
    <cellStyle name="Normal 5 4 3 2 4 2 3 2" xfId="27198"/>
    <cellStyle name="Normal 5 4 3 2 4 2 4" xfId="27199"/>
    <cellStyle name="Normal 5 4 3 2 4 3" xfId="27200"/>
    <cellStyle name="Normal 5 4 3 2 4 3 2" xfId="27201"/>
    <cellStyle name="Normal 5 4 3 2 4 3 2 2" xfId="27202"/>
    <cellStyle name="Normal 5 4 3 2 4 3 3" xfId="27203"/>
    <cellStyle name="Normal 5 4 3 2 4 4" xfId="27204"/>
    <cellStyle name="Normal 5 4 3 2 4 4 2" xfId="27205"/>
    <cellStyle name="Normal 5 4 3 2 4 5" xfId="27206"/>
    <cellStyle name="Normal 5 4 3 2 5" xfId="27207"/>
    <cellStyle name="Normal 5 4 3 2 5 2" xfId="27208"/>
    <cellStyle name="Normal 5 4 3 2 5 2 2" xfId="27209"/>
    <cellStyle name="Normal 5 4 3 2 5 2 2 2" xfId="27210"/>
    <cellStyle name="Normal 5 4 3 2 5 2 2 2 2" xfId="27211"/>
    <cellStyle name="Normal 5 4 3 2 5 2 2 3" xfId="27212"/>
    <cellStyle name="Normal 5 4 3 2 5 2 3" xfId="27213"/>
    <cellStyle name="Normal 5 4 3 2 5 2 3 2" xfId="27214"/>
    <cellStyle name="Normal 5 4 3 2 5 2 4" xfId="27215"/>
    <cellStyle name="Normal 5 4 3 2 5 3" xfId="27216"/>
    <cellStyle name="Normal 5 4 3 2 5 3 2" xfId="27217"/>
    <cellStyle name="Normal 5 4 3 2 5 3 2 2" xfId="27218"/>
    <cellStyle name="Normal 5 4 3 2 5 3 3" xfId="27219"/>
    <cellStyle name="Normal 5 4 3 2 5 4" xfId="27220"/>
    <cellStyle name="Normal 5 4 3 2 5 4 2" xfId="27221"/>
    <cellStyle name="Normal 5 4 3 2 5 5" xfId="27222"/>
    <cellStyle name="Normal 5 4 3 2 6" xfId="27223"/>
    <cellStyle name="Normal 5 4 3 2 6 2" xfId="27224"/>
    <cellStyle name="Normal 5 4 3 2 6 2 2" xfId="27225"/>
    <cellStyle name="Normal 5 4 3 2 6 2 2 2" xfId="27226"/>
    <cellStyle name="Normal 5 4 3 2 6 2 3" xfId="27227"/>
    <cellStyle name="Normal 5 4 3 2 6 3" xfId="27228"/>
    <cellStyle name="Normal 5 4 3 2 6 3 2" xfId="27229"/>
    <cellStyle name="Normal 5 4 3 2 6 4" xfId="27230"/>
    <cellStyle name="Normal 5 4 3 2 7" xfId="27231"/>
    <cellStyle name="Normal 5 4 3 2 7 2" xfId="27232"/>
    <cellStyle name="Normal 5 4 3 2 7 2 2" xfId="27233"/>
    <cellStyle name="Normal 5 4 3 2 7 3" xfId="27234"/>
    <cellStyle name="Normal 5 4 3 2 8" xfId="27235"/>
    <cellStyle name="Normal 5 4 3 2 8 2" xfId="27236"/>
    <cellStyle name="Normal 5 4 3 2 9" xfId="27237"/>
    <cellStyle name="Normal 5 4 3 2 9 2" xfId="27238"/>
    <cellStyle name="Normal 5 4 3 3" xfId="27239"/>
    <cellStyle name="Normal 5 4 3 3 2" xfId="27240"/>
    <cellStyle name="Normal 5 4 3 3 2 2" xfId="27241"/>
    <cellStyle name="Normal 5 4 3 3 2 2 2" xfId="27242"/>
    <cellStyle name="Normal 5 4 3 3 2 2 2 2" xfId="27243"/>
    <cellStyle name="Normal 5 4 3 3 2 2 2 2 2" xfId="27244"/>
    <cellStyle name="Normal 5 4 3 3 2 2 2 3" xfId="27245"/>
    <cellStyle name="Normal 5 4 3 3 2 2 3" xfId="27246"/>
    <cellStyle name="Normal 5 4 3 3 2 2 3 2" xfId="27247"/>
    <cellStyle name="Normal 5 4 3 3 2 2 4" xfId="27248"/>
    <cellStyle name="Normal 5 4 3 3 2 3" xfId="27249"/>
    <cellStyle name="Normal 5 4 3 3 2 3 2" xfId="27250"/>
    <cellStyle name="Normal 5 4 3 3 2 3 2 2" xfId="27251"/>
    <cellStyle name="Normal 5 4 3 3 2 3 3" xfId="27252"/>
    <cellStyle name="Normal 5 4 3 3 2 4" xfId="27253"/>
    <cellStyle name="Normal 5 4 3 3 2 4 2" xfId="27254"/>
    <cellStyle name="Normal 5 4 3 3 2 5" xfId="27255"/>
    <cellStyle name="Normal 5 4 3 3 3" xfId="27256"/>
    <cellStyle name="Normal 5 4 3 3 3 2" xfId="27257"/>
    <cellStyle name="Normal 5 4 3 3 3 2 2" xfId="27258"/>
    <cellStyle name="Normal 5 4 3 3 3 2 2 2" xfId="27259"/>
    <cellStyle name="Normal 5 4 3 3 3 2 2 2 2" xfId="27260"/>
    <cellStyle name="Normal 5 4 3 3 3 2 2 3" xfId="27261"/>
    <cellStyle name="Normal 5 4 3 3 3 2 3" xfId="27262"/>
    <cellStyle name="Normal 5 4 3 3 3 2 3 2" xfId="27263"/>
    <cellStyle name="Normal 5 4 3 3 3 2 4" xfId="27264"/>
    <cellStyle name="Normal 5 4 3 3 3 3" xfId="27265"/>
    <cellStyle name="Normal 5 4 3 3 3 3 2" xfId="27266"/>
    <cellStyle name="Normal 5 4 3 3 3 3 2 2" xfId="27267"/>
    <cellStyle name="Normal 5 4 3 3 3 3 3" xfId="27268"/>
    <cellStyle name="Normal 5 4 3 3 3 4" xfId="27269"/>
    <cellStyle name="Normal 5 4 3 3 3 4 2" xfId="27270"/>
    <cellStyle name="Normal 5 4 3 3 3 5" xfId="27271"/>
    <cellStyle name="Normal 5 4 3 3 4" xfId="27272"/>
    <cellStyle name="Normal 5 4 3 3 4 2" xfId="27273"/>
    <cellStyle name="Normal 5 4 3 3 4 2 2" xfId="27274"/>
    <cellStyle name="Normal 5 4 3 3 4 2 2 2" xfId="27275"/>
    <cellStyle name="Normal 5 4 3 3 4 2 3" xfId="27276"/>
    <cellStyle name="Normal 5 4 3 3 4 3" xfId="27277"/>
    <cellStyle name="Normal 5 4 3 3 4 3 2" xfId="27278"/>
    <cellStyle name="Normal 5 4 3 3 4 4" xfId="27279"/>
    <cellStyle name="Normal 5 4 3 3 5" xfId="27280"/>
    <cellStyle name="Normal 5 4 3 3 5 2" xfId="27281"/>
    <cellStyle name="Normal 5 4 3 3 5 2 2" xfId="27282"/>
    <cellStyle name="Normal 5 4 3 3 5 3" xfId="27283"/>
    <cellStyle name="Normal 5 4 3 3 6" xfId="27284"/>
    <cellStyle name="Normal 5 4 3 3 6 2" xfId="27285"/>
    <cellStyle name="Normal 5 4 3 3 7" xfId="27286"/>
    <cellStyle name="Normal 5 4 3 3 8" xfId="29459"/>
    <cellStyle name="Normal 5 4 3 4" xfId="27287"/>
    <cellStyle name="Normal 5 4 3 4 2" xfId="27288"/>
    <cellStyle name="Normal 5 4 3 4 2 2" xfId="27289"/>
    <cellStyle name="Normal 5 4 3 4 2 2 2" xfId="27290"/>
    <cellStyle name="Normal 5 4 3 4 2 2 2 2" xfId="27291"/>
    <cellStyle name="Normal 5 4 3 4 2 2 3" xfId="27292"/>
    <cellStyle name="Normal 5 4 3 4 2 3" xfId="27293"/>
    <cellStyle name="Normal 5 4 3 4 2 3 2" xfId="27294"/>
    <cellStyle name="Normal 5 4 3 4 2 4" xfId="27295"/>
    <cellStyle name="Normal 5 4 3 4 3" xfId="27296"/>
    <cellStyle name="Normal 5 4 3 4 3 2" xfId="27297"/>
    <cellStyle name="Normal 5 4 3 4 3 2 2" xfId="27298"/>
    <cellStyle name="Normal 5 4 3 4 3 3" xfId="27299"/>
    <cellStyle name="Normal 5 4 3 4 4" xfId="27300"/>
    <cellStyle name="Normal 5 4 3 4 4 2" xfId="27301"/>
    <cellStyle name="Normal 5 4 3 4 5" xfId="27302"/>
    <cellStyle name="Normal 5 4 3 5" xfId="27303"/>
    <cellStyle name="Normal 5 4 3 5 2" xfId="27304"/>
    <cellStyle name="Normal 5 4 3 5 2 2" xfId="27305"/>
    <cellStyle name="Normal 5 4 3 5 2 2 2" xfId="27306"/>
    <cellStyle name="Normal 5 4 3 5 2 2 2 2" xfId="27307"/>
    <cellStyle name="Normal 5 4 3 5 2 2 3" xfId="27308"/>
    <cellStyle name="Normal 5 4 3 5 2 3" xfId="27309"/>
    <cellStyle name="Normal 5 4 3 5 2 3 2" xfId="27310"/>
    <cellStyle name="Normal 5 4 3 5 2 4" xfId="27311"/>
    <cellStyle name="Normal 5 4 3 5 3" xfId="27312"/>
    <cellStyle name="Normal 5 4 3 5 3 2" xfId="27313"/>
    <cellStyle name="Normal 5 4 3 5 3 2 2" xfId="27314"/>
    <cellStyle name="Normal 5 4 3 5 3 3" xfId="27315"/>
    <cellStyle name="Normal 5 4 3 5 4" xfId="27316"/>
    <cellStyle name="Normal 5 4 3 5 4 2" xfId="27317"/>
    <cellStyle name="Normal 5 4 3 5 5" xfId="27318"/>
    <cellStyle name="Normal 5 4 3 6" xfId="27319"/>
    <cellStyle name="Normal 5 4 3 6 2" xfId="27320"/>
    <cellStyle name="Normal 5 4 3 6 2 2" xfId="27321"/>
    <cellStyle name="Normal 5 4 3 6 2 2 2" xfId="27322"/>
    <cellStyle name="Normal 5 4 3 6 2 2 2 2" xfId="27323"/>
    <cellStyle name="Normal 5 4 3 6 2 2 3" xfId="27324"/>
    <cellStyle name="Normal 5 4 3 6 2 3" xfId="27325"/>
    <cellStyle name="Normal 5 4 3 6 2 3 2" xfId="27326"/>
    <cellStyle name="Normal 5 4 3 6 2 4" xfId="27327"/>
    <cellStyle name="Normal 5 4 3 6 3" xfId="27328"/>
    <cellStyle name="Normal 5 4 3 6 3 2" xfId="27329"/>
    <cellStyle name="Normal 5 4 3 6 3 2 2" xfId="27330"/>
    <cellStyle name="Normal 5 4 3 6 3 3" xfId="27331"/>
    <cellStyle name="Normal 5 4 3 6 4" xfId="27332"/>
    <cellStyle name="Normal 5 4 3 6 4 2" xfId="27333"/>
    <cellStyle name="Normal 5 4 3 6 5" xfId="27334"/>
    <cellStyle name="Normal 5 4 3 7" xfId="27335"/>
    <cellStyle name="Normal 5 4 3 7 2" xfId="27336"/>
    <cellStyle name="Normal 5 4 3 7 2 2" xfId="27337"/>
    <cellStyle name="Normal 5 4 3 7 2 2 2" xfId="27338"/>
    <cellStyle name="Normal 5 4 3 7 2 3" xfId="27339"/>
    <cellStyle name="Normal 5 4 3 7 3" xfId="27340"/>
    <cellStyle name="Normal 5 4 3 7 3 2" xfId="27341"/>
    <cellStyle name="Normal 5 4 3 7 4" xfId="27342"/>
    <cellStyle name="Normal 5 4 3 8" xfId="27343"/>
    <cellStyle name="Normal 5 4 3 8 2" xfId="27344"/>
    <cellStyle name="Normal 5 4 3 8 2 2" xfId="27345"/>
    <cellStyle name="Normal 5 4 3 8 3" xfId="27346"/>
    <cellStyle name="Normal 5 4 3 9" xfId="27347"/>
    <cellStyle name="Normal 5 4 3 9 2" xfId="27348"/>
    <cellStyle name="Normal 5 4 4" xfId="27349"/>
    <cellStyle name="Normal 5 4 4 10" xfId="27350"/>
    <cellStyle name="Normal 5 4 4 11" xfId="29460"/>
    <cellStyle name="Normal 5 4 4 2" xfId="27351"/>
    <cellStyle name="Normal 5 4 4 2 2" xfId="27352"/>
    <cellStyle name="Normal 5 4 4 2 2 2" xfId="27353"/>
    <cellStyle name="Normal 5 4 4 2 2 2 2" xfId="27354"/>
    <cellStyle name="Normal 5 4 4 2 2 2 2 2" xfId="27355"/>
    <cellStyle name="Normal 5 4 4 2 2 2 2 2 2" xfId="27356"/>
    <cellStyle name="Normal 5 4 4 2 2 2 2 3" xfId="27357"/>
    <cellStyle name="Normal 5 4 4 2 2 2 3" xfId="27358"/>
    <cellStyle name="Normal 5 4 4 2 2 2 3 2" xfId="27359"/>
    <cellStyle name="Normal 5 4 4 2 2 2 4" xfId="27360"/>
    <cellStyle name="Normal 5 4 4 2 2 3" xfId="27361"/>
    <cellStyle name="Normal 5 4 4 2 2 3 2" xfId="27362"/>
    <cellStyle name="Normal 5 4 4 2 2 3 2 2" xfId="27363"/>
    <cellStyle name="Normal 5 4 4 2 2 3 3" xfId="27364"/>
    <cellStyle name="Normal 5 4 4 2 2 4" xfId="27365"/>
    <cellStyle name="Normal 5 4 4 2 2 4 2" xfId="27366"/>
    <cellStyle name="Normal 5 4 4 2 2 5" xfId="27367"/>
    <cellStyle name="Normal 5 4 4 2 3" xfId="27368"/>
    <cellStyle name="Normal 5 4 4 2 3 2" xfId="27369"/>
    <cellStyle name="Normal 5 4 4 2 3 2 2" xfId="27370"/>
    <cellStyle name="Normal 5 4 4 2 3 2 2 2" xfId="27371"/>
    <cellStyle name="Normal 5 4 4 2 3 2 2 2 2" xfId="27372"/>
    <cellStyle name="Normal 5 4 4 2 3 2 2 3" xfId="27373"/>
    <cellStyle name="Normal 5 4 4 2 3 2 3" xfId="27374"/>
    <cellStyle name="Normal 5 4 4 2 3 2 3 2" xfId="27375"/>
    <cellStyle name="Normal 5 4 4 2 3 2 4" xfId="27376"/>
    <cellStyle name="Normal 5 4 4 2 3 3" xfId="27377"/>
    <cellStyle name="Normal 5 4 4 2 3 3 2" xfId="27378"/>
    <cellStyle name="Normal 5 4 4 2 3 3 2 2" xfId="27379"/>
    <cellStyle name="Normal 5 4 4 2 3 3 3" xfId="27380"/>
    <cellStyle name="Normal 5 4 4 2 3 4" xfId="27381"/>
    <cellStyle name="Normal 5 4 4 2 3 4 2" xfId="27382"/>
    <cellStyle name="Normal 5 4 4 2 3 5" xfId="27383"/>
    <cellStyle name="Normal 5 4 4 2 4" xfId="27384"/>
    <cellStyle name="Normal 5 4 4 2 4 2" xfId="27385"/>
    <cellStyle name="Normal 5 4 4 2 4 2 2" xfId="27386"/>
    <cellStyle name="Normal 5 4 4 2 4 2 2 2" xfId="27387"/>
    <cellStyle name="Normal 5 4 4 2 4 2 3" xfId="27388"/>
    <cellStyle name="Normal 5 4 4 2 4 3" xfId="27389"/>
    <cellStyle name="Normal 5 4 4 2 4 3 2" xfId="27390"/>
    <cellStyle name="Normal 5 4 4 2 4 4" xfId="27391"/>
    <cellStyle name="Normal 5 4 4 2 5" xfId="27392"/>
    <cellStyle name="Normal 5 4 4 2 5 2" xfId="27393"/>
    <cellStyle name="Normal 5 4 4 2 5 2 2" xfId="27394"/>
    <cellStyle name="Normal 5 4 4 2 5 3" xfId="27395"/>
    <cellStyle name="Normal 5 4 4 2 6" xfId="27396"/>
    <cellStyle name="Normal 5 4 4 2 6 2" xfId="27397"/>
    <cellStyle name="Normal 5 4 4 2 7" xfId="27398"/>
    <cellStyle name="Normal 5 4 4 2 8" xfId="29461"/>
    <cellStyle name="Normal 5 4 4 3" xfId="27399"/>
    <cellStyle name="Normal 5 4 4 3 2" xfId="27400"/>
    <cellStyle name="Normal 5 4 4 3 2 2" xfId="27401"/>
    <cellStyle name="Normal 5 4 4 3 2 2 2" xfId="27402"/>
    <cellStyle name="Normal 5 4 4 3 2 2 2 2" xfId="27403"/>
    <cellStyle name="Normal 5 4 4 3 2 2 3" xfId="27404"/>
    <cellStyle name="Normal 5 4 4 3 2 3" xfId="27405"/>
    <cellStyle name="Normal 5 4 4 3 2 3 2" xfId="27406"/>
    <cellStyle name="Normal 5 4 4 3 2 4" xfId="27407"/>
    <cellStyle name="Normal 5 4 4 3 3" xfId="27408"/>
    <cellStyle name="Normal 5 4 4 3 3 2" xfId="27409"/>
    <cellStyle name="Normal 5 4 4 3 3 2 2" xfId="27410"/>
    <cellStyle name="Normal 5 4 4 3 3 3" xfId="27411"/>
    <cellStyle name="Normal 5 4 4 3 4" xfId="27412"/>
    <cellStyle name="Normal 5 4 4 3 4 2" xfId="27413"/>
    <cellStyle name="Normal 5 4 4 3 5" xfId="27414"/>
    <cellStyle name="Normal 5 4 4 4" xfId="27415"/>
    <cellStyle name="Normal 5 4 4 4 2" xfId="27416"/>
    <cellStyle name="Normal 5 4 4 4 2 2" xfId="27417"/>
    <cellStyle name="Normal 5 4 4 4 2 2 2" xfId="27418"/>
    <cellStyle name="Normal 5 4 4 4 2 2 2 2" xfId="27419"/>
    <cellStyle name="Normal 5 4 4 4 2 2 3" xfId="27420"/>
    <cellStyle name="Normal 5 4 4 4 2 3" xfId="27421"/>
    <cellStyle name="Normal 5 4 4 4 2 3 2" xfId="27422"/>
    <cellStyle name="Normal 5 4 4 4 2 4" xfId="27423"/>
    <cellStyle name="Normal 5 4 4 4 3" xfId="27424"/>
    <cellStyle name="Normal 5 4 4 4 3 2" xfId="27425"/>
    <cellStyle name="Normal 5 4 4 4 3 2 2" xfId="27426"/>
    <cellStyle name="Normal 5 4 4 4 3 3" xfId="27427"/>
    <cellStyle name="Normal 5 4 4 4 4" xfId="27428"/>
    <cellStyle name="Normal 5 4 4 4 4 2" xfId="27429"/>
    <cellStyle name="Normal 5 4 4 4 5" xfId="27430"/>
    <cellStyle name="Normal 5 4 4 5" xfId="27431"/>
    <cellStyle name="Normal 5 4 4 5 2" xfId="27432"/>
    <cellStyle name="Normal 5 4 4 5 2 2" xfId="27433"/>
    <cellStyle name="Normal 5 4 4 5 2 2 2" xfId="27434"/>
    <cellStyle name="Normal 5 4 4 5 2 2 2 2" xfId="27435"/>
    <cellStyle name="Normal 5 4 4 5 2 2 3" xfId="27436"/>
    <cellStyle name="Normal 5 4 4 5 2 3" xfId="27437"/>
    <cellStyle name="Normal 5 4 4 5 2 3 2" xfId="27438"/>
    <cellStyle name="Normal 5 4 4 5 2 4" xfId="27439"/>
    <cellStyle name="Normal 5 4 4 5 3" xfId="27440"/>
    <cellStyle name="Normal 5 4 4 5 3 2" xfId="27441"/>
    <cellStyle name="Normal 5 4 4 5 3 2 2" xfId="27442"/>
    <cellStyle name="Normal 5 4 4 5 3 3" xfId="27443"/>
    <cellStyle name="Normal 5 4 4 5 4" xfId="27444"/>
    <cellStyle name="Normal 5 4 4 5 4 2" xfId="27445"/>
    <cellStyle name="Normal 5 4 4 5 5" xfId="27446"/>
    <cellStyle name="Normal 5 4 4 6" xfId="27447"/>
    <cellStyle name="Normal 5 4 4 6 2" xfId="27448"/>
    <cellStyle name="Normal 5 4 4 6 2 2" xfId="27449"/>
    <cellStyle name="Normal 5 4 4 6 2 2 2" xfId="27450"/>
    <cellStyle name="Normal 5 4 4 6 2 3" xfId="27451"/>
    <cellStyle name="Normal 5 4 4 6 3" xfId="27452"/>
    <cellStyle name="Normal 5 4 4 6 3 2" xfId="27453"/>
    <cellStyle name="Normal 5 4 4 6 4" xfId="27454"/>
    <cellStyle name="Normal 5 4 4 7" xfId="27455"/>
    <cellStyle name="Normal 5 4 4 7 2" xfId="27456"/>
    <cellStyle name="Normal 5 4 4 7 2 2" xfId="27457"/>
    <cellStyle name="Normal 5 4 4 7 3" xfId="27458"/>
    <cellStyle name="Normal 5 4 4 8" xfId="27459"/>
    <cellStyle name="Normal 5 4 4 8 2" xfId="27460"/>
    <cellStyle name="Normal 5 4 4 9" xfId="27461"/>
    <cellStyle name="Normal 5 4 4 9 2" xfId="27462"/>
    <cellStyle name="Normal 5 4 5" xfId="27463"/>
    <cellStyle name="Normal 5 4 5 10" xfId="27464"/>
    <cellStyle name="Normal 5 4 5 11" xfId="29462"/>
    <cellStyle name="Normal 5 4 5 2" xfId="27465"/>
    <cellStyle name="Normal 5 4 5 2 2" xfId="27466"/>
    <cellStyle name="Normal 5 4 5 2 2 2" xfId="27467"/>
    <cellStyle name="Normal 5 4 5 2 2 2 2" xfId="27468"/>
    <cellStyle name="Normal 5 4 5 2 2 2 2 2" xfId="27469"/>
    <cellStyle name="Normal 5 4 5 2 2 2 2 2 2" xfId="27470"/>
    <cellStyle name="Normal 5 4 5 2 2 2 2 3" xfId="27471"/>
    <cellStyle name="Normal 5 4 5 2 2 2 3" xfId="27472"/>
    <cellStyle name="Normal 5 4 5 2 2 2 3 2" xfId="27473"/>
    <cellStyle name="Normal 5 4 5 2 2 2 4" xfId="27474"/>
    <cellStyle name="Normal 5 4 5 2 2 3" xfId="27475"/>
    <cellStyle name="Normal 5 4 5 2 2 3 2" xfId="27476"/>
    <cellStyle name="Normal 5 4 5 2 2 3 2 2" xfId="27477"/>
    <cellStyle name="Normal 5 4 5 2 2 3 3" xfId="27478"/>
    <cellStyle name="Normal 5 4 5 2 2 4" xfId="27479"/>
    <cellStyle name="Normal 5 4 5 2 2 4 2" xfId="27480"/>
    <cellStyle name="Normal 5 4 5 2 2 5" xfId="27481"/>
    <cellStyle name="Normal 5 4 5 2 3" xfId="27482"/>
    <cellStyle name="Normal 5 4 5 2 3 2" xfId="27483"/>
    <cellStyle name="Normal 5 4 5 2 3 2 2" xfId="27484"/>
    <cellStyle name="Normal 5 4 5 2 3 2 2 2" xfId="27485"/>
    <cellStyle name="Normal 5 4 5 2 3 2 2 2 2" xfId="27486"/>
    <cellStyle name="Normal 5 4 5 2 3 2 2 3" xfId="27487"/>
    <cellStyle name="Normal 5 4 5 2 3 2 3" xfId="27488"/>
    <cellStyle name="Normal 5 4 5 2 3 2 3 2" xfId="27489"/>
    <cellStyle name="Normal 5 4 5 2 3 2 4" xfId="27490"/>
    <cellStyle name="Normal 5 4 5 2 3 3" xfId="27491"/>
    <cellStyle name="Normal 5 4 5 2 3 3 2" xfId="27492"/>
    <cellStyle name="Normal 5 4 5 2 3 3 2 2" xfId="27493"/>
    <cellStyle name="Normal 5 4 5 2 3 3 3" xfId="27494"/>
    <cellStyle name="Normal 5 4 5 2 3 4" xfId="27495"/>
    <cellStyle name="Normal 5 4 5 2 3 4 2" xfId="27496"/>
    <cellStyle name="Normal 5 4 5 2 3 5" xfId="27497"/>
    <cellStyle name="Normal 5 4 5 2 4" xfId="27498"/>
    <cellStyle name="Normal 5 4 5 2 4 2" xfId="27499"/>
    <cellStyle name="Normal 5 4 5 2 4 2 2" xfId="27500"/>
    <cellStyle name="Normal 5 4 5 2 4 2 2 2" xfId="27501"/>
    <cellStyle name="Normal 5 4 5 2 4 2 3" xfId="27502"/>
    <cellStyle name="Normal 5 4 5 2 4 3" xfId="27503"/>
    <cellStyle name="Normal 5 4 5 2 4 3 2" xfId="27504"/>
    <cellStyle name="Normal 5 4 5 2 4 4" xfId="27505"/>
    <cellStyle name="Normal 5 4 5 2 5" xfId="27506"/>
    <cellStyle name="Normal 5 4 5 2 5 2" xfId="27507"/>
    <cellStyle name="Normal 5 4 5 2 5 2 2" xfId="27508"/>
    <cellStyle name="Normal 5 4 5 2 5 3" xfId="27509"/>
    <cellStyle name="Normal 5 4 5 2 6" xfId="27510"/>
    <cellStyle name="Normal 5 4 5 2 6 2" xfId="27511"/>
    <cellStyle name="Normal 5 4 5 2 7" xfId="27512"/>
    <cellStyle name="Normal 5 4 5 2 8" xfId="29463"/>
    <cellStyle name="Normal 5 4 5 3" xfId="27513"/>
    <cellStyle name="Normal 5 4 5 3 2" xfId="27514"/>
    <cellStyle name="Normal 5 4 5 3 2 2" xfId="27515"/>
    <cellStyle name="Normal 5 4 5 3 2 2 2" xfId="27516"/>
    <cellStyle name="Normal 5 4 5 3 2 2 2 2" xfId="27517"/>
    <cellStyle name="Normal 5 4 5 3 2 2 3" xfId="27518"/>
    <cellStyle name="Normal 5 4 5 3 2 3" xfId="27519"/>
    <cellStyle name="Normal 5 4 5 3 2 3 2" xfId="27520"/>
    <cellStyle name="Normal 5 4 5 3 2 4" xfId="27521"/>
    <cellStyle name="Normal 5 4 5 3 3" xfId="27522"/>
    <cellStyle name="Normal 5 4 5 3 3 2" xfId="27523"/>
    <cellStyle name="Normal 5 4 5 3 3 2 2" xfId="27524"/>
    <cellStyle name="Normal 5 4 5 3 3 3" xfId="27525"/>
    <cellStyle name="Normal 5 4 5 3 4" xfId="27526"/>
    <cellStyle name="Normal 5 4 5 3 4 2" xfId="27527"/>
    <cellStyle name="Normal 5 4 5 3 5" xfId="27528"/>
    <cellStyle name="Normal 5 4 5 4" xfId="27529"/>
    <cellStyle name="Normal 5 4 5 4 2" xfId="27530"/>
    <cellStyle name="Normal 5 4 5 4 2 2" xfId="27531"/>
    <cellStyle name="Normal 5 4 5 4 2 2 2" xfId="27532"/>
    <cellStyle name="Normal 5 4 5 4 2 2 2 2" xfId="27533"/>
    <cellStyle name="Normal 5 4 5 4 2 2 3" xfId="27534"/>
    <cellStyle name="Normal 5 4 5 4 2 3" xfId="27535"/>
    <cellStyle name="Normal 5 4 5 4 2 3 2" xfId="27536"/>
    <cellStyle name="Normal 5 4 5 4 2 4" xfId="27537"/>
    <cellStyle name="Normal 5 4 5 4 3" xfId="27538"/>
    <cellStyle name="Normal 5 4 5 4 3 2" xfId="27539"/>
    <cellStyle name="Normal 5 4 5 4 3 2 2" xfId="27540"/>
    <cellStyle name="Normal 5 4 5 4 3 3" xfId="27541"/>
    <cellStyle name="Normal 5 4 5 4 4" xfId="27542"/>
    <cellStyle name="Normal 5 4 5 4 4 2" xfId="27543"/>
    <cellStyle name="Normal 5 4 5 4 5" xfId="27544"/>
    <cellStyle name="Normal 5 4 5 5" xfId="27545"/>
    <cellStyle name="Normal 5 4 5 5 2" xfId="27546"/>
    <cellStyle name="Normal 5 4 5 5 2 2" xfId="27547"/>
    <cellStyle name="Normal 5 4 5 5 2 2 2" xfId="27548"/>
    <cellStyle name="Normal 5 4 5 5 2 2 2 2" xfId="27549"/>
    <cellStyle name="Normal 5 4 5 5 2 2 3" xfId="27550"/>
    <cellStyle name="Normal 5 4 5 5 2 3" xfId="27551"/>
    <cellStyle name="Normal 5 4 5 5 2 3 2" xfId="27552"/>
    <cellStyle name="Normal 5 4 5 5 2 4" xfId="27553"/>
    <cellStyle name="Normal 5 4 5 5 3" xfId="27554"/>
    <cellStyle name="Normal 5 4 5 5 3 2" xfId="27555"/>
    <cellStyle name="Normal 5 4 5 5 3 2 2" xfId="27556"/>
    <cellStyle name="Normal 5 4 5 5 3 3" xfId="27557"/>
    <cellStyle name="Normal 5 4 5 5 4" xfId="27558"/>
    <cellStyle name="Normal 5 4 5 5 4 2" xfId="27559"/>
    <cellStyle name="Normal 5 4 5 5 5" xfId="27560"/>
    <cellStyle name="Normal 5 4 5 6" xfId="27561"/>
    <cellStyle name="Normal 5 4 5 6 2" xfId="27562"/>
    <cellStyle name="Normal 5 4 5 6 2 2" xfId="27563"/>
    <cellStyle name="Normal 5 4 5 6 2 2 2" xfId="27564"/>
    <cellStyle name="Normal 5 4 5 6 2 3" xfId="27565"/>
    <cellStyle name="Normal 5 4 5 6 3" xfId="27566"/>
    <cellStyle name="Normal 5 4 5 6 3 2" xfId="27567"/>
    <cellStyle name="Normal 5 4 5 6 4" xfId="27568"/>
    <cellStyle name="Normal 5 4 5 7" xfId="27569"/>
    <cellStyle name="Normal 5 4 5 7 2" xfId="27570"/>
    <cellStyle name="Normal 5 4 5 7 2 2" xfId="27571"/>
    <cellStyle name="Normal 5 4 5 7 3" xfId="27572"/>
    <cellStyle name="Normal 5 4 5 8" xfId="27573"/>
    <cellStyle name="Normal 5 4 5 8 2" xfId="27574"/>
    <cellStyle name="Normal 5 4 5 9" xfId="27575"/>
    <cellStyle name="Normal 5 4 5 9 2" xfId="27576"/>
    <cellStyle name="Normal 5 4 6" xfId="27577"/>
    <cellStyle name="Normal 5 4 6 2" xfId="27578"/>
    <cellStyle name="Normal 5 4 6 2 2" xfId="27579"/>
    <cellStyle name="Normal 5 4 6 2 2 2" xfId="27580"/>
    <cellStyle name="Normal 5 4 6 2 2 2 2" xfId="27581"/>
    <cellStyle name="Normal 5 4 6 2 2 2 2 2" xfId="27582"/>
    <cellStyle name="Normal 5 4 6 2 2 2 3" xfId="27583"/>
    <cellStyle name="Normal 5 4 6 2 2 3" xfId="27584"/>
    <cellStyle name="Normal 5 4 6 2 2 3 2" xfId="27585"/>
    <cellStyle name="Normal 5 4 6 2 2 4" xfId="27586"/>
    <cellStyle name="Normal 5 4 6 2 3" xfId="27587"/>
    <cellStyle name="Normal 5 4 6 2 3 2" xfId="27588"/>
    <cellStyle name="Normal 5 4 6 2 3 2 2" xfId="27589"/>
    <cellStyle name="Normal 5 4 6 2 3 3" xfId="27590"/>
    <cellStyle name="Normal 5 4 6 2 4" xfId="27591"/>
    <cellStyle name="Normal 5 4 6 2 4 2" xfId="27592"/>
    <cellStyle name="Normal 5 4 6 2 5" xfId="27593"/>
    <cellStyle name="Normal 5 4 6 3" xfId="27594"/>
    <cellStyle name="Normal 5 4 6 3 2" xfId="27595"/>
    <cellStyle name="Normal 5 4 6 3 2 2" xfId="27596"/>
    <cellStyle name="Normal 5 4 6 3 2 2 2" xfId="27597"/>
    <cellStyle name="Normal 5 4 6 3 2 2 2 2" xfId="27598"/>
    <cellStyle name="Normal 5 4 6 3 2 2 3" xfId="27599"/>
    <cellStyle name="Normal 5 4 6 3 2 3" xfId="27600"/>
    <cellStyle name="Normal 5 4 6 3 2 3 2" xfId="27601"/>
    <cellStyle name="Normal 5 4 6 3 2 4" xfId="27602"/>
    <cellStyle name="Normal 5 4 6 3 3" xfId="27603"/>
    <cellStyle name="Normal 5 4 6 3 3 2" xfId="27604"/>
    <cellStyle name="Normal 5 4 6 3 3 2 2" xfId="27605"/>
    <cellStyle name="Normal 5 4 6 3 3 3" xfId="27606"/>
    <cellStyle name="Normal 5 4 6 3 4" xfId="27607"/>
    <cellStyle name="Normal 5 4 6 3 4 2" xfId="27608"/>
    <cellStyle name="Normal 5 4 6 3 5" xfId="27609"/>
    <cellStyle name="Normal 5 4 6 4" xfId="27610"/>
    <cellStyle name="Normal 5 4 6 4 2" xfId="27611"/>
    <cellStyle name="Normal 5 4 6 4 2 2" xfId="27612"/>
    <cellStyle name="Normal 5 4 6 4 2 2 2" xfId="27613"/>
    <cellStyle name="Normal 5 4 6 4 2 3" xfId="27614"/>
    <cellStyle name="Normal 5 4 6 4 3" xfId="27615"/>
    <cellStyle name="Normal 5 4 6 4 3 2" xfId="27616"/>
    <cellStyle name="Normal 5 4 6 4 4" xfId="27617"/>
    <cellStyle name="Normal 5 4 6 5" xfId="27618"/>
    <cellStyle name="Normal 5 4 6 5 2" xfId="27619"/>
    <cellStyle name="Normal 5 4 6 5 2 2" xfId="27620"/>
    <cellStyle name="Normal 5 4 6 5 3" xfId="27621"/>
    <cellStyle name="Normal 5 4 6 6" xfId="27622"/>
    <cellStyle name="Normal 5 4 6 6 2" xfId="27623"/>
    <cellStyle name="Normal 5 4 6 7" xfId="27624"/>
    <cellStyle name="Normal 5 4 6 8" xfId="29464"/>
    <cellStyle name="Normal 5 4 7" xfId="27625"/>
    <cellStyle name="Normal 5 4 7 2" xfId="27626"/>
    <cellStyle name="Normal 5 4 7 2 2" xfId="27627"/>
    <cellStyle name="Normal 5 4 7 2 2 2" xfId="27628"/>
    <cellStyle name="Normal 5 4 7 2 2 2 2" xfId="27629"/>
    <cellStyle name="Normal 5 4 7 2 2 3" xfId="27630"/>
    <cellStyle name="Normal 5 4 7 2 3" xfId="27631"/>
    <cellStyle name="Normal 5 4 7 2 3 2" xfId="27632"/>
    <cellStyle name="Normal 5 4 7 2 4" xfId="27633"/>
    <cellStyle name="Normal 5 4 7 3" xfId="27634"/>
    <cellStyle name="Normal 5 4 7 3 2" xfId="27635"/>
    <cellStyle name="Normal 5 4 7 3 2 2" xfId="27636"/>
    <cellStyle name="Normal 5 4 7 3 3" xfId="27637"/>
    <cellStyle name="Normal 5 4 7 4" xfId="27638"/>
    <cellStyle name="Normal 5 4 7 4 2" xfId="27639"/>
    <cellStyle name="Normal 5 4 7 5" xfId="27640"/>
    <cellStyle name="Normal 5 4 8" xfId="27641"/>
    <cellStyle name="Normal 5 4 8 2" xfId="27642"/>
    <cellStyle name="Normal 5 4 8 2 2" xfId="27643"/>
    <cellStyle name="Normal 5 4 8 2 2 2" xfId="27644"/>
    <cellStyle name="Normal 5 4 8 2 2 2 2" xfId="27645"/>
    <cellStyle name="Normal 5 4 8 2 2 3" xfId="27646"/>
    <cellStyle name="Normal 5 4 8 2 3" xfId="27647"/>
    <cellStyle name="Normal 5 4 8 2 3 2" xfId="27648"/>
    <cellStyle name="Normal 5 4 8 2 4" xfId="27649"/>
    <cellStyle name="Normal 5 4 8 3" xfId="27650"/>
    <cellStyle name="Normal 5 4 8 3 2" xfId="27651"/>
    <cellStyle name="Normal 5 4 8 3 2 2" xfId="27652"/>
    <cellStyle name="Normal 5 4 8 3 3" xfId="27653"/>
    <cellStyle name="Normal 5 4 8 4" xfId="27654"/>
    <cellStyle name="Normal 5 4 8 4 2" xfId="27655"/>
    <cellStyle name="Normal 5 4 8 5" xfId="27656"/>
    <cellStyle name="Normal 5 4 9" xfId="27657"/>
    <cellStyle name="Normal 5 4 9 2" xfId="27658"/>
    <cellStyle name="Normal 5 4 9 2 2" xfId="27659"/>
    <cellStyle name="Normal 5 4 9 2 2 2" xfId="27660"/>
    <cellStyle name="Normal 5 4 9 2 2 2 2" xfId="27661"/>
    <cellStyle name="Normal 5 4 9 2 2 3" xfId="27662"/>
    <cellStyle name="Normal 5 4 9 2 3" xfId="27663"/>
    <cellStyle name="Normal 5 4 9 2 3 2" xfId="27664"/>
    <cellStyle name="Normal 5 4 9 2 4" xfId="27665"/>
    <cellStyle name="Normal 5 4 9 3" xfId="27666"/>
    <cellStyle name="Normal 5 4 9 3 2" xfId="27667"/>
    <cellStyle name="Normal 5 4 9 3 2 2" xfId="27668"/>
    <cellStyle name="Normal 5 4 9 3 3" xfId="27669"/>
    <cellStyle name="Normal 5 4 9 4" xfId="27670"/>
    <cellStyle name="Normal 5 4 9 4 2" xfId="27671"/>
    <cellStyle name="Normal 5 4 9 5" xfId="27672"/>
    <cellStyle name="Normal 5 5" xfId="27673"/>
    <cellStyle name="Normal 5 5 10" xfId="27674"/>
    <cellStyle name="Normal 5 5 10 2" xfId="27675"/>
    <cellStyle name="Normal 5 5 11" xfId="27676"/>
    <cellStyle name="Normal 5 5 11 2" xfId="27677"/>
    <cellStyle name="Normal 5 5 12" xfId="27678"/>
    <cellStyle name="Normal 5 5 13" xfId="29465"/>
    <cellStyle name="Normal 5 5 2" xfId="27679"/>
    <cellStyle name="Normal 5 5 2 10" xfId="27680"/>
    <cellStyle name="Normal 5 5 2 11" xfId="29466"/>
    <cellStyle name="Normal 5 5 2 2" xfId="27681"/>
    <cellStyle name="Normal 5 5 2 2 2" xfId="27682"/>
    <cellStyle name="Normal 5 5 2 2 2 2" xfId="27683"/>
    <cellStyle name="Normal 5 5 2 2 2 2 2" xfId="27684"/>
    <cellStyle name="Normal 5 5 2 2 2 2 2 2" xfId="27685"/>
    <cellStyle name="Normal 5 5 2 2 2 2 2 2 2" xfId="27686"/>
    <cellStyle name="Normal 5 5 2 2 2 2 2 3" xfId="27687"/>
    <cellStyle name="Normal 5 5 2 2 2 2 3" xfId="27688"/>
    <cellStyle name="Normal 5 5 2 2 2 2 3 2" xfId="27689"/>
    <cellStyle name="Normal 5 5 2 2 2 2 4" xfId="27690"/>
    <cellStyle name="Normal 5 5 2 2 2 3" xfId="27691"/>
    <cellStyle name="Normal 5 5 2 2 2 3 2" xfId="27692"/>
    <cellStyle name="Normal 5 5 2 2 2 3 2 2" xfId="27693"/>
    <cellStyle name="Normal 5 5 2 2 2 3 3" xfId="27694"/>
    <cellStyle name="Normal 5 5 2 2 2 4" xfId="27695"/>
    <cellStyle name="Normal 5 5 2 2 2 4 2" xfId="27696"/>
    <cellStyle name="Normal 5 5 2 2 2 5" xfId="27697"/>
    <cellStyle name="Normal 5 5 2 2 3" xfId="27698"/>
    <cellStyle name="Normal 5 5 2 2 3 2" xfId="27699"/>
    <cellStyle name="Normal 5 5 2 2 3 2 2" xfId="27700"/>
    <cellStyle name="Normal 5 5 2 2 3 2 2 2" xfId="27701"/>
    <cellStyle name="Normal 5 5 2 2 3 2 2 2 2" xfId="27702"/>
    <cellStyle name="Normal 5 5 2 2 3 2 2 3" xfId="27703"/>
    <cellStyle name="Normal 5 5 2 2 3 2 3" xfId="27704"/>
    <cellStyle name="Normal 5 5 2 2 3 2 3 2" xfId="27705"/>
    <cellStyle name="Normal 5 5 2 2 3 2 4" xfId="27706"/>
    <cellStyle name="Normal 5 5 2 2 3 3" xfId="27707"/>
    <cellStyle name="Normal 5 5 2 2 3 3 2" xfId="27708"/>
    <cellStyle name="Normal 5 5 2 2 3 3 2 2" xfId="27709"/>
    <cellStyle name="Normal 5 5 2 2 3 3 3" xfId="27710"/>
    <cellStyle name="Normal 5 5 2 2 3 4" xfId="27711"/>
    <cellStyle name="Normal 5 5 2 2 3 4 2" xfId="27712"/>
    <cellStyle name="Normal 5 5 2 2 3 5" xfId="27713"/>
    <cellStyle name="Normal 5 5 2 2 4" xfId="27714"/>
    <cellStyle name="Normal 5 5 2 2 4 2" xfId="27715"/>
    <cellStyle name="Normal 5 5 2 2 4 2 2" xfId="27716"/>
    <cellStyle name="Normal 5 5 2 2 4 2 2 2" xfId="27717"/>
    <cellStyle name="Normal 5 5 2 2 4 2 3" xfId="27718"/>
    <cellStyle name="Normal 5 5 2 2 4 3" xfId="27719"/>
    <cellStyle name="Normal 5 5 2 2 4 3 2" xfId="27720"/>
    <cellStyle name="Normal 5 5 2 2 4 4" xfId="27721"/>
    <cellStyle name="Normal 5 5 2 2 5" xfId="27722"/>
    <cellStyle name="Normal 5 5 2 2 5 2" xfId="27723"/>
    <cellStyle name="Normal 5 5 2 2 5 2 2" xfId="27724"/>
    <cellStyle name="Normal 5 5 2 2 5 3" xfId="27725"/>
    <cellStyle name="Normal 5 5 2 2 6" xfId="27726"/>
    <cellStyle name="Normal 5 5 2 2 6 2" xfId="27727"/>
    <cellStyle name="Normal 5 5 2 2 7" xfId="27728"/>
    <cellStyle name="Normal 5 5 2 2 8" xfId="29467"/>
    <cellStyle name="Normal 5 5 2 3" xfId="27729"/>
    <cellStyle name="Normal 5 5 2 3 2" xfId="27730"/>
    <cellStyle name="Normal 5 5 2 3 2 2" xfId="27731"/>
    <cellStyle name="Normal 5 5 2 3 2 2 2" xfId="27732"/>
    <cellStyle name="Normal 5 5 2 3 2 2 2 2" xfId="27733"/>
    <cellStyle name="Normal 5 5 2 3 2 2 3" xfId="27734"/>
    <cellStyle name="Normal 5 5 2 3 2 3" xfId="27735"/>
    <cellStyle name="Normal 5 5 2 3 2 3 2" xfId="27736"/>
    <cellStyle name="Normal 5 5 2 3 2 4" xfId="27737"/>
    <cellStyle name="Normal 5 5 2 3 3" xfId="27738"/>
    <cellStyle name="Normal 5 5 2 3 3 2" xfId="27739"/>
    <cellStyle name="Normal 5 5 2 3 3 2 2" xfId="27740"/>
    <cellStyle name="Normal 5 5 2 3 3 3" xfId="27741"/>
    <cellStyle name="Normal 5 5 2 3 4" xfId="27742"/>
    <cellStyle name="Normal 5 5 2 3 4 2" xfId="27743"/>
    <cellStyle name="Normal 5 5 2 3 5" xfId="27744"/>
    <cellStyle name="Normal 5 5 2 4" xfId="27745"/>
    <cellStyle name="Normal 5 5 2 4 2" xfId="27746"/>
    <cellStyle name="Normal 5 5 2 4 2 2" xfId="27747"/>
    <cellStyle name="Normal 5 5 2 4 2 2 2" xfId="27748"/>
    <cellStyle name="Normal 5 5 2 4 2 2 2 2" xfId="27749"/>
    <cellStyle name="Normal 5 5 2 4 2 2 3" xfId="27750"/>
    <cellStyle name="Normal 5 5 2 4 2 3" xfId="27751"/>
    <cellStyle name="Normal 5 5 2 4 2 3 2" xfId="27752"/>
    <cellStyle name="Normal 5 5 2 4 2 4" xfId="27753"/>
    <cellStyle name="Normal 5 5 2 4 3" xfId="27754"/>
    <cellStyle name="Normal 5 5 2 4 3 2" xfId="27755"/>
    <cellStyle name="Normal 5 5 2 4 3 2 2" xfId="27756"/>
    <cellStyle name="Normal 5 5 2 4 3 3" xfId="27757"/>
    <cellStyle name="Normal 5 5 2 4 4" xfId="27758"/>
    <cellStyle name="Normal 5 5 2 4 4 2" xfId="27759"/>
    <cellStyle name="Normal 5 5 2 4 5" xfId="27760"/>
    <cellStyle name="Normal 5 5 2 5" xfId="27761"/>
    <cellStyle name="Normal 5 5 2 5 2" xfId="27762"/>
    <cellStyle name="Normal 5 5 2 5 2 2" xfId="27763"/>
    <cellStyle name="Normal 5 5 2 5 2 2 2" xfId="27764"/>
    <cellStyle name="Normal 5 5 2 5 2 2 2 2" xfId="27765"/>
    <cellStyle name="Normal 5 5 2 5 2 2 3" xfId="27766"/>
    <cellStyle name="Normal 5 5 2 5 2 3" xfId="27767"/>
    <cellStyle name="Normal 5 5 2 5 2 3 2" xfId="27768"/>
    <cellStyle name="Normal 5 5 2 5 2 4" xfId="27769"/>
    <cellStyle name="Normal 5 5 2 5 3" xfId="27770"/>
    <cellStyle name="Normal 5 5 2 5 3 2" xfId="27771"/>
    <cellStyle name="Normal 5 5 2 5 3 2 2" xfId="27772"/>
    <cellStyle name="Normal 5 5 2 5 3 3" xfId="27773"/>
    <cellStyle name="Normal 5 5 2 5 4" xfId="27774"/>
    <cellStyle name="Normal 5 5 2 5 4 2" xfId="27775"/>
    <cellStyle name="Normal 5 5 2 5 5" xfId="27776"/>
    <cellStyle name="Normal 5 5 2 6" xfId="27777"/>
    <cellStyle name="Normal 5 5 2 6 2" xfId="27778"/>
    <cellStyle name="Normal 5 5 2 6 2 2" xfId="27779"/>
    <cellStyle name="Normal 5 5 2 6 2 2 2" xfId="27780"/>
    <cellStyle name="Normal 5 5 2 6 2 3" xfId="27781"/>
    <cellStyle name="Normal 5 5 2 6 3" xfId="27782"/>
    <cellStyle name="Normal 5 5 2 6 3 2" xfId="27783"/>
    <cellStyle name="Normal 5 5 2 6 4" xfId="27784"/>
    <cellStyle name="Normal 5 5 2 7" xfId="27785"/>
    <cellStyle name="Normal 5 5 2 7 2" xfId="27786"/>
    <cellStyle name="Normal 5 5 2 7 2 2" xfId="27787"/>
    <cellStyle name="Normal 5 5 2 7 3" xfId="27788"/>
    <cellStyle name="Normal 5 5 2 8" xfId="27789"/>
    <cellStyle name="Normal 5 5 2 8 2" xfId="27790"/>
    <cellStyle name="Normal 5 5 2 9" xfId="27791"/>
    <cellStyle name="Normal 5 5 2 9 2" xfId="27792"/>
    <cellStyle name="Normal 5 5 3" xfId="27793"/>
    <cellStyle name="Normal 5 5 3 10" xfId="27794"/>
    <cellStyle name="Normal 5 5 3 11" xfId="29468"/>
    <cellStyle name="Normal 5 5 3 2" xfId="27795"/>
    <cellStyle name="Normal 5 5 3 2 2" xfId="27796"/>
    <cellStyle name="Normal 5 5 3 2 2 2" xfId="27797"/>
    <cellStyle name="Normal 5 5 3 2 2 2 2" xfId="27798"/>
    <cellStyle name="Normal 5 5 3 2 2 2 2 2" xfId="27799"/>
    <cellStyle name="Normal 5 5 3 2 2 2 2 2 2" xfId="27800"/>
    <cellStyle name="Normal 5 5 3 2 2 2 2 3" xfId="27801"/>
    <cellStyle name="Normal 5 5 3 2 2 2 3" xfId="27802"/>
    <cellStyle name="Normal 5 5 3 2 2 2 3 2" xfId="27803"/>
    <cellStyle name="Normal 5 5 3 2 2 2 4" xfId="27804"/>
    <cellStyle name="Normal 5 5 3 2 2 3" xfId="27805"/>
    <cellStyle name="Normal 5 5 3 2 2 3 2" xfId="27806"/>
    <cellStyle name="Normal 5 5 3 2 2 3 2 2" xfId="27807"/>
    <cellStyle name="Normal 5 5 3 2 2 3 3" xfId="27808"/>
    <cellStyle name="Normal 5 5 3 2 2 4" xfId="27809"/>
    <cellStyle name="Normal 5 5 3 2 2 4 2" xfId="27810"/>
    <cellStyle name="Normal 5 5 3 2 2 5" xfId="27811"/>
    <cellStyle name="Normal 5 5 3 2 3" xfId="27812"/>
    <cellStyle name="Normal 5 5 3 2 3 2" xfId="27813"/>
    <cellStyle name="Normal 5 5 3 2 3 2 2" xfId="27814"/>
    <cellStyle name="Normal 5 5 3 2 3 2 2 2" xfId="27815"/>
    <cellStyle name="Normal 5 5 3 2 3 2 2 2 2" xfId="27816"/>
    <cellStyle name="Normal 5 5 3 2 3 2 2 3" xfId="27817"/>
    <cellStyle name="Normal 5 5 3 2 3 2 3" xfId="27818"/>
    <cellStyle name="Normal 5 5 3 2 3 2 3 2" xfId="27819"/>
    <cellStyle name="Normal 5 5 3 2 3 2 4" xfId="27820"/>
    <cellStyle name="Normal 5 5 3 2 3 3" xfId="27821"/>
    <cellStyle name="Normal 5 5 3 2 3 3 2" xfId="27822"/>
    <cellStyle name="Normal 5 5 3 2 3 3 2 2" xfId="27823"/>
    <cellStyle name="Normal 5 5 3 2 3 3 3" xfId="27824"/>
    <cellStyle name="Normal 5 5 3 2 3 4" xfId="27825"/>
    <cellStyle name="Normal 5 5 3 2 3 4 2" xfId="27826"/>
    <cellStyle name="Normal 5 5 3 2 3 5" xfId="27827"/>
    <cellStyle name="Normal 5 5 3 2 4" xfId="27828"/>
    <cellStyle name="Normal 5 5 3 2 4 2" xfId="27829"/>
    <cellStyle name="Normal 5 5 3 2 4 2 2" xfId="27830"/>
    <cellStyle name="Normal 5 5 3 2 4 2 2 2" xfId="27831"/>
    <cellStyle name="Normal 5 5 3 2 4 2 3" xfId="27832"/>
    <cellStyle name="Normal 5 5 3 2 4 3" xfId="27833"/>
    <cellStyle name="Normal 5 5 3 2 4 3 2" xfId="27834"/>
    <cellStyle name="Normal 5 5 3 2 4 4" xfId="27835"/>
    <cellStyle name="Normal 5 5 3 2 5" xfId="27836"/>
    <cellStyle name="Normal 5 5 3 2 5 2" xfId="27837"/>
    <cellStyle name="Normal 5 5 3 2 5 2 2" xfId="27838"/>
    <cellStyle name="Normal 5 5 3 2 5 3" xfId="27839"/>
    <cellStyle name="Normal 5 5 3 2 6" xfId="27840"/>
    <cellStyle name="Normal 5 5 3 2 6 2" xfId="27841"/>
    <cellStyle name="Normal 5 5 3 2 7" xfId="27842"/>
    <cellStyle name="Normal 5 5 3 2 8" xfId="29469"/>
    <cellStyle name="Normal 5 5 3 3" xfId="27843"/>
    <cellStyle name="Normal 5 5 3 3 2" xfId="27844"/>
    <cellStyle name="Normal 5 5 3 3 2 2" xfId="27845"/>
    <cellStyle name="Normal 5 5 3 3 2 2 2" xfId="27846"/>
    <cellStyle name="Normal 5 5 3 3 2 2 2 2" xfId="27847"/>
    <cellStyle name="Normal 5 5 3 3 2 2 3" xfId="27848"/>
    <cellStyle name="Normal 5 5 3 3 2 3" xfId="27849"/>
    <cellStyle name="Normal 5 5 3 3 2 3 2" xfId="27850"/>
    <cellStyle name="Normal 5 5 3 3 2 4" xfId="27851"/>
    <cellStyle name="Normal 5 5 3 3 3" xfId="27852"/>
    <cellStyle name="Normal 5 5 3 3 3 2" xfId="27853"/>
    <cellStyle name="Normal 5 5 3 3 3 2 2" xfId="27854"/>
    <cellStyle name="Normal 5 5 3 3 3 3" xfId="27855"/>
    <cellStyle name="Normal 5 5 3 3 4" xfId="27856"/>
    <cellStyle name="Normal 5 5 3 3 4 2" xfId="27857"/>
    <cellStyle name="Normal 5 5 3 3 5" xfId="27858"/>
    <cellStyle name="Normal 5 5 3 4" xfId="27859"/>
    <cellStyle name="Normal 5 5 3 4 2" xfId="27860"/>
    <cellStyle name="Normal 5 5 3 4 2 2" xfId="27861"/>
    <cellStyle name="Normal 5 5 3 4 2 2 2" xfId="27862"/>
    <cellStyle name="Normal 5 5 3 4 2 2 2 2" xfId="27863"/>
    <cellStyle name="Normal 5 5 3 4 2 2 3" xfId="27864"/>
    <cellStyle name="Normal 5 5 3 4 2 3" xfId="27865"/>
    <cellStyle name="Normal 5 5 3 4 2 3 2" xfId="27866"/>
    <cellStyle name="Normal 5 5 3 4 2 4" xfId="27867"/>
    <cellStyle name="Normal 5 5 3 4 3" xfId="27868"/>
    <cellStyle name="Normal 5 5 3 4 3 2" xfId="27869"/>
    <cellStyle name="Normal 5 5 3 4 3 2 2" xfId="27870"/>
    <cellStyle name="Normal 5 5 3 4 3 3" xfId="27871"/>
    <cellStyle name="Normal 5 5 3 4 4" xfId="27872"/>
    <cellStyle name="Normal 5 5 3 4 4 2" xfId="27873"/>
    <cellStyle name="Normal 5 5 3 4 5" xfId="27874"/>
    <cellStyle name="Normal 5 5 3 5" xfId="27875"/>
    <cellStyle name="Normal 5 5 3 5 2" xfId="27876"/>
    <cellStyle name="Normal 5 5 3 5 2 2" xfId="27877"/>
    <cellStyle name="Normal 5 5 3 5 2 2 2" xfId="27878"/>
    <cellStyle name="Normal 5 5 3 5 2 2 2 2" xfId="27879"/>
    <cellStyle name="Normal 5 5 3 5 2 2 3" xfId="27880"/>
    <cellStyle name="Normal 5 5 3 5 2 3" xfId="27881"/>
    <cellStyle name="Normal 5 5 3 5 2 3 2" xfId="27882"/>
    <cellStyle name="Normal 5 5 3 5 2 4" xfId="27883"/>
    <cellStyle name="Normal 5 5 3 5 3" xfId="27884"/>
    <cellStyle name="Normal 5 5 3 5 3 2" xfId="27885"/>
    <cellStyle name="Normal 5 5 3 5 3 2 2" xfId="27886"/>
    <cellStyle name="Normal 5 5 3 5 3 3" xfId="27887"/>
    <cellStyle name="Normal 5 5 3 5 4" xfId="27888"/>
    <cellStyle name="Normal 5 5 3 5 4 2" xfId="27889"/>
    <cellStyle name="Normal 5 5 3 5 5" xfId="27890"/>
    <cellStyle name="Normal 5 5 3 6" xfId="27891"/>
    <cellStyle name="Normal 5 5 3 6 2" xfId="27892"/>
    <cellStyle name="Normal 5 5 3 6 2 2" xfId="27893"/>
    <cellStyle name="Normal 5 5 3 6 2 2 2" xfId="27894"/>
    <cellStyle name="Normal 5 5 3 6 2 3" xfId="27895"/>
    <cellStyle name="Normal 5 5 3 6 3" xfId="27896"/>
    <cellStyle name="Normal 5 5 3 6 3 2" xfId="27897"/>
    <cellStyle name="Normal 5 5 3 6 4" xfId="27898"/>
    <cellStyle name="Normal 5 5 3 7" xfId="27899"/>
    <cellStyle name="Normal 5 5 3 7 2" xfId="27900"/>
    <cellStyle name="Normal 5 5 3 7 2 2" xfId="27901"/>
    <cellStyle name="Normal 5 5 3 7 3" xfId="27902"/>
    <cellStyle name="Normal 5 5 3 8" xfId="27903"/>
    <cellStyle name="Normal 5 5 3 8 2" xfId="27904"/>
    <cellStyle name="Normal 5 5 3 9" xfId="27905"/>
    <cellStyle name="Normal 5 5 3 9 2" xfId="27906"/>
    <cellStyle name="Normal 5 5 4" xfId="27907"/>
    <cellStyle name="Normal 5 5 4 2" xfId="27908"/>
    <cellStyle name="Normal 5 5 4 2 2" xfId="27909"/>
    <cellStyle name="Normal 5 5 4 2 2 2" xfId="27910"/>
    <cellStyle name="Normal 5 5 4 2 2 2 2" xfId="27911"/>
    <cellStyle name="Normal 5 5 4 2 2 2 2 2" xfId="27912"/>
    <cellStyle name="Normal 5 5 4 2 2 2 3" xfId="27913"/>
    <cellStyle name="Normal 5 5 4 2 2 3" xfId="27914"/>
    <cellStyle name="Normal 5 5 4 2 2 3 2" xfId="27915"/>
    <cellStyle name="Normal 5 5 4 2 2 4" xfId="27916"/>
    <cellStyle name="Normal 5 5 4 2 3" xfId="27917"/>
    <cellStyle name="Normal 5 5 4 2 3 2" xfId="27918"/>
    <cellStyle name="Normal 5 5 4 2 3 2 2" xfId="27919"/>
    <cellStyle name="Normal 5 5 4 2 3 3" xfId="27920"/>
    <cellStyle name="Normal 5 5 4 2 4" xfId="27921"/>
    <cellStyle name="Normal 5 5 4 2 4 2" xfId="27922"/>
    <cellStyle name="Normal 5 5 4 2 5" xfId="27923"/>
    <cellStyle name="Normal 5 5 4 3" xfId="27924"/>
    <cellStyle name="Normal 5 5 4 3 2" xfId="27925"/>
    <cellStyle name="Normal 5 5 4 3 2 2" xfId="27926"/>
    <cellStyle name="Normal 5 5 4 3 2 2 2" xfId="27927"/>
    <cellStyle name="Normal 5 5 4 3 2 2 2 2" xfId="27928"/>
    <cellStyle name="Normal 5 5 4 3 2 2 3" xfId="27929"/>
    <cellStyle name="Normal 5 5 4 3 2 3" xfId="27930"/>
    <cellStyle name="Normal 5 5 4 3 2 3 2" xfId="27931"/>
    <cellStyle name="Normal 5 5 4 3 2 4" xfId="27932"/>
    <cellStyle name="Normal 5 5 4 3 3" xfId="27933"/>
    <cellStyle name="Normal 5 5 4 3 3 2" xfId="27934"/>
    <cellStyle name="Normal 5 5 4 3 3 2 2" xfId="27935"/>
    <cellStyle name="Normal 5 5 4 3 3 3" xfId="27936"/>
    <cellStyle name="Normal 5 5 4 3 4" xfId="27937"/>
    <cellStyle name="Normal 5 5 4 3 4 2" xfId="27938"/>
    <cellStyle name="Normal 5 5 4 3 5" xfId="27939"/>
    <cellStyle name="Normal 5 5 4 4" xfId="27940"/>
    <cellStyle name="Normal 5 5 4 4 2" xfId="27941"/>
    <cellStyle name="Normal 5 5 4 4 2 2" xfId="27942"/>
    <cellStyle name="Normal 5 5 4 4 2 2 2" xfId="27943"/>
    <cellStyle name="Normal 5 5 4 4 2 3" xfId="27944"/>
    <cellStyle name="Normal 5 5 4 4 3" xfId="27945"/>
    <cellStyle name="Normal 5 5 4 4 3 2" xfId="27946"/>
    <cellStyle name="Normal 5 5 4 4 4" xfId="27947"/>
    <cellStyle name="Normal 5 5 4 5" xfId="27948"/>
    <cellStyle name="Normal 5 5 4 5 2" xfId="27949"/>
    <cellStyle name="Normal 5 5 4 5 2 2" xfId="27950"/>
    <cellStyle name="Normal 5 5 4 5 3" xfId="27951"/>
    <cellStyle name="Normal 5 5 4 6" xfId="27952"/>
    <cellStyle name="Normal 5 5 4 6 2" xfId="27953"/>
    <cellStyle name="Normal 5 5 4 7" xfId="27954"/>
    <cellStyle name="Normal 5 5 4 8" xfId="29470"/>
    <cellStyle name="Normal 5 5 5" xfId="27955"/>
    <cellStyle name="Normal 5 5 5 2" xfId="27956"/>
    <cellStyle name="Normal 5 5 5 2 2" xfId="27957"/>
    <cellStyle name="Normal 5 5 5 2 2 2" xfId="27958"/>
    <cellStyle name="Normal 5 5 5 2 2 2 2" xfId="27959"/>
    <cellStyle name="Normal 5 5 5 2 2 3" xfId="27960"/>
    <cellStyle name="Normal 5 5 5 2 3" xfId="27961"/>
    <cellStyle name="Normal 5 5 5 2 3 2" xfId="27962"/>
    <cellStyle name="Normal 5 5 5 2 4" xfId="27963"/>
    <cellStyle name="Normal 5 5 5 3" xfId="27964"/>
    <cellStyle name="Normal 5 5 5 3 2" xfId="27965"/>
    <cellStyle name="Normal 5 5 5 3 2 2" xfId="27966"/>
    <cellStyle name="Normal 5 5 5 3 3" xfId="27967"/>
    <cellStyle name="Normal 5 5 5 4" xfId="27968"/>
    <cellStyle name="Normal 5 5 5 4 2" xfId="27969"/>
    <cellStyle name="Normal 5 5 5 5" xfId="27970"/>
    <cellStyle name="Normal 5 5 6" xfId="27971"/>
    <cellStyle name="Normal 5 5 6 2" xfId="27972"/>
    <cellStyle name="Normal 5 5 6 2 2" xfId="27973"/>
    <cellStyle name="Normal 5 5 6 2 2 2" xfId="27974"/>
    <cellStyle name="Normal 5 5 6 2 2 2 2" xfId="27975"/>
    <cellStyle name="Normal 5 5 6 2 2 3" xfId="27976"/>
    <cellStyle name="Normal 5 5 6 2 3" xfId="27977"/>
    <cellStyle name="Normal 5 5 6 2 3 2" xfId="27978"/>
    <cellStyle name="Normal 5 5 6 2 4" xfId="27979"/>
    <cellStyle name="Normal 5 5 6 3" xfId="27980"/>
    <cellStyle name="Normal 5 5 6 3 2" xfId="27981"/>
    <cellStyle name="Normal 5 5 6 3 2 2" xfId="27982"/>
    <cellStyle name="Normal 5 5 6 3 3" xfId="27983"/>
    <cellStyle name="Normal 5 5 6 4" xfId="27984"/>
    <cellStyle name="Normal 5 5 6 4 2" xfId="27985"/>
    <cellStyle name="Normal 5 5 6 5" xfId="27986"/>
    <cellStyle name="Normal 5 5 7" xfId="27987"/>
    <cellStyle name="Normal 5 5 7 2" xfId="27988"/>
    <cellStyle name="Normal 5 5 7 2 2" xfId="27989"/>
    <cellStyle name="Normal 5 5 7 2 2 2" xfId="27990"/>
    <cellStyle name="Normal 5 5 7 2 2 2 2" xfId="27991"/>
    <cellStyle name="Normal 5 5 7 2 2 3" xfId="27992"/>
    <cellStyle name="Normal 5 5 7 2 3" xfId="27993"/>
    <cellStyle name="Normal 5 5 7 2 3 2" xfId="27994"/>
    <cellStyle name="Normal 5 5 7 2 4" xfId="27995"/>
    <cellStyle name="Normal 5 5 7 3" xfId="27996"/>
    <cellStyle name="Normal 5 5 7 3 2" xfId="27997"/>
    <cellStyle name="Normal 5 5 7 3 2 2" xfId="27998"/>
    <cellStyle name="Normal 5 5 7 3 3" xfId="27999"/>
    <cellStyle name="Normal 5 5 7 4" xfId="28000"/>
    <cellStyle name="Normal 5 5 7 4 2" xfId="28001"/>
    <cellStyle name="Normal 5 5 7 5" xfId="28002"/>
    <cellStyle name="Normal 5 5 8" xfId="28003"/>
    <cellStyle name="Normal 5 5 8 2" xfId="28004"/>
    <cellStyle name="Normal 5 5 8 2 2" xfId="28005"/>
    <cellStyle name="Normal 5 5 8 2 2 2" xfId="28006"/>
    <cellStyle name="Normal 5 5 8 2 3" xfId="28007"/>
    <cellStyle name="Normal 5 5 8 3" xfId="28008"/>
    <cellStyle name="Normal 5 5 8 3 2" xfId="28009"/>
    <cellStyle name="Normal 5 5 8 4" xfId="28010"/>
    <cellStyle name="Normal 5 5 9" xfId="28011"/>
    <cellStyle name="Normal 5 5 9 2" xfId="28012"/>
    <cellStyle name="Normal 5 5 9 2 2" xfId="28013"/>
    <cellStyle name="Normal 5 5 9 3" xfId="28014"/>
    <cellStyle name="Normal 5 6" xfId="28015"/>
    <cellStyle name="Normal 5 6 10" xfId="28016"/>
    <cellStyle name="Normal 5 6 10 2" xfId="28017"/>
    <cellStyle name="Normal 5 6 11" xfId="28018"/>
    <cellStyle name="Normal 5 6 11 2" xfId="28019"/>
    <cellStyle name="Normal 5 6 12" xfId="28020"/>
    <cellStyle name="Normal 5 6 13" xfId="29471"/>
    <cellStyle name="Normal 5 6 2" xfId="28021"/>
    <cellStyle name="Normal 5 6 2 10" xfId="28022"/>
    <cellStyle name="Normal 5 6 2 11" xfId="29472"/>
    <cellStyle name="Normal 5 6 2 2" xfId="28023"/>
    <cellStyle name="Normal 5 6 2 2 2" xfId="28024"/>
    <cellStyle name="Normal 5 6 2 2 2 2" xfId="28025"/>
    <cellStyle name="Normal 5 6 2 2 2 2 2" xfId="28026"/>
    <cellStyle name="Normal 5 6 2 2 2 2 2 2" xfId="28027"/>
    <cellStyle name="Normal 5 6 2 2 2 2 2 2 2" xfId="28028"/>
    <cellStyle name="Normal 5 6 2 2 2 2 2 3" xfId="28029"/>
    <cellStyle name="Normal 5 6 2 2 2 2 3" xfId="28030"/>
    <cellStyle name="Normal 5 6 2 2 2 2 3 2" xfId="28031"/>
    <cellStyle name="Normal 5 6 2 2 2 2 4" xfId="28032"/>
    <cellStyle name="Normal 5 6 2 2 2 3" xfId="28033"/>
    <cellStyle name="Normal 5 6 2 2 2 3 2" xfId="28034"/>
    <cellStyle name="Normal 5 6 2 2 2 3 2 2" xfId="28035"/>
    <cellStyle name="Normal 5 6 2 2 2 3 3" xfId="28036"/>
    <cellStyle name="Normal 5 6 2 2 2 4" xfId="28037"/>
    <cellStyle name="Normal 5 6 2 2 2 4 2" xfId="28038"/>
    <cellStyle name="Normal 5 6 2 2 2 5" xfId="28039"/>
    <cellStyle name="Normal 5 6 2 2 3" xfId="28040"/>
    <cellStyle name="Normal 5 6 2 2 3 2" xfId="28041"/>
    <cellStyle name="Normal 5 6 2 2 3 2 2" xfId="28042"/>
    <cellStyle name="Normal 5 6 2 2 3 2 2 2" xfId="28043"/>
    <cellStyle name="Normal 5 6 2 2 3 2 2 2 2" xfId="28044"/>
    <cellStyle name="Normal 5 6 2 2 3 2 2 3" xfId="28045"/>
    <cellStyle name="Normal 5 6 2 2 3 2 3" xfId="28046"/>
    <cellStyle name="Normal 5 6 2 2 3 2 3 2" xfId="28047"/>
    <cellStyle name="Normal 5 6 2 2 3 2 4" xfId="28048"/>
    <cellStyle name="Normal 5 6 2 2 3 3" xfId="28049"/>
    <cellStyle name="Normal 5 6 2 2 3 3 2" xfId="28050"/>
    <cellStyle name="Normal 5 6 2 2 3 3 2 2" xfId="28051"/>
    <cellStyle name="Normal 5 6 2 2 3 3 3" xfId="28052"/>
    <cellStyle name="Normal 5 6 2 2 3 4" xfId="28053"/>
    <cellStyle name="Normal 5 6 2 2 3 4 2" xfId="28054"/>
    <cellStyle name="Normal 5 6 2 2 3 5" xfId="28055"/>
    <cellStyle name="Normal 5 6 2 2 4" xfId="28056"/>
    <cellStyle name="Normal 5 6 2 2 4 2" xfId="28057"/>
    <cellStyle name="Normal 5 6 2 2 4 2 2" xfId="28058"/>
    <cellStyle name="Normal 5 6 2 2 4 2 2 2" xfId="28059"/>
    <cellStyle name="Normal 5 6 2 2 4 2 3" xfId="28060"/>
    <cellStyle name="Normal 5 6 2 2 4 3" xfId="28061"/>
    <cellStyle name="Normal 5 6 2 2 4 3 2" xfId="28062"/>
    <cellStyle name="Normal 5 6 2 2 4 4" xfId="28063"/>
    <cellStyle name="Normal 5 6 2 2 5" xfId="28064"/>
    <cellStyle name="Normal 5 6 2 2 5 2" xfId="28065"/>
    <cellStyle name="Normal 5 6 2 2 5 2 2" xfId="28066"/>
    <cellStyle name="Normal 5 6 2 2 5 3" xfId="28067"/>
    <cellStyle name="Normal 5 6 2 2 6" xfId="28068"/>
    <cellStyle name="Normal 5 6 2 2 6 2" xfId="28069"/>
    <cellStyle name="Normal 5 6 2 2 7" xfId="28070"/>
    <cellStyle name="Normal 5 6 2 2 8" xfId="29473"/>
    <cellStyle name="Normal 5 6 2 3" xfId="28071"/>
    <cellStyle name="Normal 5 6 2 3 2" xfId="28072"/>
    <cellStyle name="Normal 5 6 2 3 2 2" xfId="28073"/>
    <cellStyle name="Normal 5 6 2 3 2 2 2" xfId="28074"/>
    <cellStyle name="Normal 5 6 2 3 2 2 2 2" xfId="28075"/>
    <cellStyle name="Normal 5 6 2 3 2 2 3" xfId="28076"/>
    <cellStyle name="Normal 5 6 2 3 2 3" xfId="28077"/>
    <cellStyle name="Normal 5 6 2 3 2 3 2" xfId="28078"/>
    <cellStyle name="Normal 5 6 2 3 2 4" xfId="28079"/>
    <cellStyle name="Normal 5 6 2 3 3" xfId="28080"/>
    <cellStyle name="Normal 5 6 2 3 3 2" xfId="28081"/>
    <cellStyle name="Normal 5 6 2 3 3 2 2" xfId="28082"/>
    <cellStyle name="Normal 5 6 2 3 3 3" xfId="28083"/>
    <cellStyle name="Normal 5 6 2 3 4" xfId="28084"/>
    <cellStyle name="Normal 5 6 2 3 4 2" xfId="28085"/>
    <cellStyle name="Normal 5 6 2 3 5" xfId="28086"/>
    <cellStyle name="Normal 5 6 2 4" xfId="28087"/>
    <cellStyle name="Normal 5 6 2 4 2" xfId="28088"/>
    <cellStyle name="Normal 5 6 2 4 2 2" xfId="28089"/>
    <cellStyle name="Normal 5 6 2 4 2 2 2" xfId="28090"/>
    <cellStyle name="Normal 5 6 2 4 2 2 2 2" xfId="28091"/>
    <cellStyle name="Normal 5 6 2 4 2 2 3" xfId="28092"/>
    <cellStyle name="Normal 5 6 2 4 2 3" xfId="28093"/>
    <cellStyle name="Normal 5 6 2 4 2 3 2" xfId="28094"/>
    <cellStyle name="Normal 5 6 2 4 2 4" xfId="28095"/>
    <cellStyle name="Normal 5 6 2 4 3" xfId="28096"/>
    <cellStyle name="Normal 5 6 2 4 3 2" xfId="28097"/>
    <cellStyle name="Normal 5 6 2 4 3 2 2" xfId="28098"/>
    <cellStyle name="Normal 5 6 2 4 3 3" xfId="28099"/>
    <cellStyle name="Normal 5 6 2 4 4" xfId="28100"/>
    <cellStyle name="Normal 5 6 2 4 4 2" xfId="28101"/>
    <cellStyle name="Normal 5 6 2 4 5" xfId="28102"/>
    <cellStyle name="Normal 5 6 2 5" xfId="28103"/>
    <cellStyle name="Normal 5 6 2 5 2" xfId="28104"/>
    <cellStyle name="Normal 5 6 2 5 2 2" xfId="28105"/>
    <cellStyle name="Normal 5 6 2 5 2 2 2" xfId="28106"/>
    <cellStyle name="Normal 5 6 2 5 2 2 2 2" xfId="28107"/>
    <cellStyle name="Normal 5 6 2 5 2 2 3" xfId="28108"/>
    <cellStyle name="Normal 5 6 2 5 2 3" xfId="28109"/>
    <cellStyle name="Normal 5 6 2 5 2 3 2" xfId="28110"/>
    <cellStyle name="Normal 5 6 2 5 2 4" xfId="28111"/>
    <cellStyle name="Normal 5 6 2 5 3" xfId="28112"/>
    <cellStyle name="Normal 5 6 2 5 3 2" xfId="28113"/>
    <cellStyle name="Normal 5 6 2 5 3 2 2" xfId="28114"/>
    <cellStyle name="Normal 5 6 2 5 3 3" xfId="28115"/>
    <cellStyle name="Normal 5 6 2 5 4" xfId="28116"/>
    <cellStyle name="Normal 5 6 2 5 4 2" xfId="28117"/>
    <cellStyle name="Normal 5 6 2 5 5" xfId="28118"/>
    <cellStyle name="Normal 5 6 2 6" xfId="28119"/>
    <cellStyle name="Normal 5 6 2 6 2" xfId="28120"/>
    <cellStyle name="Normal 5 6 2 6 2 2" xfId="28121"/>
    <cellStyle name="Normal 5 6 2 6 2 2 2" xfId="28122"/>
    <cellStyle name="Normal 5 6 2 6 2 3" xfId="28123"/>
    <cellStyle name="Normal 5 6 2 6 3" xfId="28124"/>
    <cellStyle name="Normal 5 6 2 6 3 2" xfId="28125"/>
    <cellStyle name="Normal 5 6 2 6 4" xfId="28126"/>
    <cellStyle name="Normal 5 6 2 7" xfId="28127"/>
    <cellStyle name="Normal 5 6 2 7 2" xfId="28128"/>
    <cellStyle name="Normal 5 6 2 7 2 2" xfId="28129"/>
    <cellStyle name="Normal 5 6 2 7 3" xfId="28130"/>
    <cellStyle name="Normal 5 6 2 8" xfId="28131"/>
    <cellStyle name="Normal 5 6 2 8 2" xfId="28132"/>
    <cellStyle name="Normal 5 6 2 9" xfId="28133"/>
    <cellStyle name="Normal 5 6 2 9 2" xfId="28134"/>
    <cellStyle name="Normal 5 6 3" xfId="28135"/>
    <cellStyle name="Normal 5 6 3 10" xfId="28136"/>
    <cellStyle name="Normal 5 6 3 11" xfId="29474"/>
    <cellStyle name="Normal 5 6 3 2" xfId="28137"/>
    <cellStyle name="Normal 5 6 3 2 2" xfId="28138"/>
    <cellStyle name="Normal 5 6 3 2 2 2" xfId="28139"/>
    <cellStyle name="Normal 5 6 3 2 2 2 2" xfId="28140"/>
    <cellStyle name="Normal 5 6 3 2 2 2 2 2" xfId="28141"/>
    <cellStyle name="Normal 5 6 3 2 2 2 2 2 2" xfId="28142"/>
    <cellStyle name="Normal 5 6 3 2 2 2 2 3" xfId="28143"/>
    <cellStyle name="Normal 5 6 3 2 2 2 3" xfId="28144"/>
    <cellStyle name="Normal 5 6 3 2 2 2 3 2" xfId="28145"/>
    <cellStyle name="Normal 5 6 3 2 2 2 4" xfId="28146"/>
    <cellStyle name="Normal 5 6 3 2 2 3" xfId="28147"/>
    <cellStyle name="Normal 5 6 3 2 2 3 2" xfId="28148"/>
    <cellStyle name="Normal 5 6 3 2 2 3 2 2" xfId="28149"/>
    <cellStyle name="Normal 5 6 3 2 2 3 3" xfId="28150"/>
    <cellStyle name="Normal 5 6 3 2 2 4" xfId="28151"/>
    <cellStyle name="Normal 5 6 3 2 2 4 2" xfId="28152"/>
    <cellStyle name="Normal 5 6 3 2 2 5" xfId="28153"/>
    <cellStyle name="Normal 5 6 3 2 3" xfId="28154"/>
    <cellStyle name="Normal 5 6 3 2 3 2" xfId="28155"/>
    <cellStyle name="Normal 5 6 3 2 3 2 2" xfId="28156"/>
    <cellStyle name="Normal 5 6 3 2 3 2 2 2" xfId="28157"/>
    <cellStyle name="Normal 5 6 3 2 3 2 2 2 2" xfId="28158"/>
    <cellStyle name="Normal 5 6 3 2 3 2 2 3" xfId="28159"/>
    <cellStyle name="Normal 5 6 3 2 3 2 3" xfId="28160"/>
    <cellStyle name="Normal 5 6 3 2 3 2 3 2" xfId="28161"/>
    <cellStyle name="Normal 5 6 3 2 3 2 4" xfId="28162"/>
    <cellStyle name="Normal 5 6 3 2 3 3" xfId="28163"/>
    <cellStyle name="Normal 5 6 3 2 3 3 2" xfId="28164"/>
    <cellStyle name="Normal 5 6 3 2 3 3 2 2" xfId="28165"/>
    <cellStyle name="Normal 5 6 3 2 3 3 3" xfId="28166"/>
    <cellStyle name="Normal 5 6 3 2 3 4" xfId="28167"/>
    <cellStyle name="Normal 5 6 3 2 3 4 2" xfId="28168"/>
    <cellStyle name="Normal 5 6 3 2 3 5" xfId="28169"/>
    <cellStyle name="Normal 5 6 3 2 4" xfId="28170"/>
    <cellStyle name="Normal 5 6 3 2 4 2" xfId="28171"/>
    <cellStyle name="Normal 5 6 3 2 4 2 2" xfId="28172"/>
    <cellStyle name="Normal 5 6 3 2 4 2 2 2" xfId="28173"/>
    <cellStyle name="Normal 5 6 3 2 4 2 3" xfId="28174"/>
    <cellStyle name="Normal 5 6 3 2 4 3" xfId="28175"/>
    <cellStyle name="Normal 5 6 3 2 4 3 2" xfId="28176"/>
    <cellStyle name="Normal 5 6 3 2 4 4" xfId="28177"/>
    <cellStyle name="Normal 5 6 3 2 5" xfId="28178"/>
    <cellStyle name="Normal 5 6 3 2 5 2" xfId="28179"/>
    <cellStyle name="Normal 5 6 3 2 5 2 2" xfId="28180"/>
    <cellStyle name="Normal 5 6 3 2 5 3" xfId="28181"/>
    <cellStyle name="Normal 5 6 3 2 6" xfId="28182"/>
    <cellStyle name="Normal 5 6 3 2 6 2" xfId="28183"/>
    <cellStyle name="Normal 5 6 3 2 7" xfId="28184"/>
    <cellStyle name="Normal 5 6 3 2 8" xfId="29475"/>
    <cellStyle name="Normal 5 6 3 3" xfId="28185"/>
    <cellStyle name="Normal 5 6 3 3 2" xfId="28186"/>
    <cellStyle name="Normal 5 6 3 3 2 2" xfId="28187"/>
    <cellStyle name="Normal 5 6 3 3 2 2 2" xfId="28188"/>
    <cellStyle name="Normal 5 6 3 3 2 2 2 2" xfId="28189"/>
    <cellStyle name="Normal 5 6 3 3 2 2 3" xfId="28190"/>
    <cellStyle name="Normal 5 6 3 3 2 3" xfId="28191"/>
    <cellStyle name="Normal 5 6 3 3 2 3 2" xfId="28192"/>
    <cellStyle name="Normal 5 6 3 3 2 4" xfId="28193"/>
    <cellStyle name="Normal 5 6 3 3 3" xfId="28194"/>
    <cellStyle name="Normal 5 6 3 3 3 2" xfId="28195"/>
    <cellStyle name="Normal 5 6 3 3 3 2 2" xfId="28196"/>
    <cellStyle name="Normal 5 6 3 3 3 3" xfId="28197"/>
    <cellStyle name="Normal 5 6 3 3 4" xfId="28198"/>
    <cellStyle name="Normal 5 6 3 3 4 2" xfId="28199"/>
    <cellStyle name="Normal 5 6 3 3 5" xfId="28200"/>
    <cellStyle name="Normal 5 6 3 4" xfId="28201"/>
    <cellStyle name="Normal 5 6 3 4 2" xfId="28202"/>
    <cellStyle name="Normal 5 6 3 4 2 2" xfId="28203"/>
    <cellStyle name="Normal 5 6 3 4 2 2 2" xfId="28204"/>
    <cellStyle name="Normal 5 6 3 4 2 2 2 2" xfId="28205"/>
    <cellStyle name="Normal 5 6 3 4 2 2 3" xfId="28206"/>
    <cellStyle name="Normal 5 6 3 4 2 3" xfId="28207"/>
    <cellStyle name="Normal 5 6 3 4 2 3 2" xfId="28208"/>
    <cellStyle name="Normal 5 6 3 4 2 4" xfId="28209"/>
    <cellStyle name="Normal 5 6 3 4 3" xfId="28210"/>
    <cellStyle name="Normal 5 6 3 4 3 2" xfId="28211"/>
    <cellStyle name="Normal 5 6 3 4 3 2 2" xfId="28212"/>
    <cellStyle name="Normal 5 6 3 4 3 3" xfId="28213"/>
    <cellStyle name="Normal 5 6 3 4 4" xfId="28214"/>
    <cellStyle name="Normal 5 6 3 4 4 2" xfId="28215"/>
    <cellStyle name="Normal 5 6 3 4 5" xfId="28216"/>
    <cellStyle name="Normal 5 6 3 5" xfId="28217"/>
    <cellStyle name="Normal 5 6 3 5 2" xfId="28218"/>
    <cellStyle name="Normal 5 6 3 5 2 2" xfId="28219"/>
    <cellStyle name="Normal 5 6 3 5 2 2 2" xfId="28220"/>
    <cellStyle name="Normal 5 6 3 5 2 2 2 2" xfId="28221"/>
    <cellStyle name="Normal 5 6 3 5 2 2 3" xfId="28222"/>
    <cellStyle name="Normal 5 6 3 5 2 3" xfId="28223"/>
    <cellStyle name="Normal 5 6 3 5 2 3 2" xfId="28224"/>
    <cellStyle name="Normal 5 6 3 5 2 4" xfId="28225"/>
    <cellStyle name="Normal 5 6 3 5 3" xfId="28226"/>
    <cellStyle name="Normal 5 6 3 5 3 2" xfId="28227"/>
    <cellStyle name="Normal 5 6 3 5 3 2 2" xfId="28228"/>
    <cellStyle name="Normal 5 6 3 5 3 3" xfId="28229"/>
    <cellStyle name="Normal 5 6 3 5 4" xfId="28230"/>
    <cellStyle name="Normal 5 6 3 5 4 2" xfId="28231"/>
    <cellStyle name="Normal 5 6 3 5 5" xfId="28232"/>
    <cellStyle name="Normal 5 6 3 6" xfId="28233"/>
    <cellStyle name="Normal 5 6 3 6 2" xfId="28234"/>
    <cellStyle name="Normal 5 6 3 6 2 2" xfId="28235"/>
    <cellStyle name="Normal 5 6 3 6 2 2 2" xfId="28236"/>
    <cellStyle name="Normal 5 6 3 6 2 3" xfId="28237"/>
    <cellStyle name="Normal 5 6 3 6 3" xfId="28238"/>
    <cellStyle name="Normal 5 6 3 6 3 2" xfId="28239"/>
    <cellStyle name="Normal 5 6 3 6 4" xfId="28240"/>
    <cellStyle name="Normal 5 6 3 7" xfId="28241"/>
    <cellStyle name="Normal 5 6 3 7 2" xfId="28242"/>
    <cellStyle name="Normal 5 6 3 7 2 2" xfId="28243"/>
    <cellStyle name="Normal 5 6 3 7 3" xfId="28244"/>
    <cellStyle name="Normal 5 6 3 8" xfId="28245"/>
    <cellStyle name="Normal 5 6 3 8 2" xfId="28246"/>
    <cellStyle name="Normal 5 6 3 9" xfId="28247"/>
    <cellStyle name="Normal 5 6 3 9 2" xfId="28248"/>
    <cellStyle name="Normal 5 6 4" xfId="28249"/>
    <cellStyle name="Normal 5 6 4 2" xfId="28250"/>
    <cellStyle name="Normal 5 6 4 2 2" xfId="28251"/>
    <cellStyle name="Normal 5 6 4 2 2 2" xfId="28252"/>
    <cellStyle name="Normal 5 6 4 2 2 2 2" xfId="28253"/>
    <cellStyle name="Normal 5 6 4 2 2 2 2 2" xfId="28254"/>
    <cellStyle name="Normal 5 6 4 2 2 2 3" xfId="28255"/>
    <cellStyle name="Normal 5 6 4 2 2 3" xfId="28256"/>
    <cellStyle name="Normal 5 6 4 2 2 3 2" xfId="28257"/>
    <cellStyle name="Normal 5 6 4 2 2 4" xfId="28258"/>
    <cellStyle name="Normal 5 6 4 2 3" xfId="28259"/>
    <cellStyle name="Normal 5 6 4 2 3 2" xfId="28260"/>
    <cellStyle name="Normal 5 6 4 2 3 2 2" xfId="28261"/>
    <cellStyle name="Normal 5 6 4 2 3 3" xfId="28262"/>
    <cellStyle name="Normal 5 6 4 2 4" xfId="28263"/>
    <cellStyle name="Normal 5 6 4 2 4 2" xfId="28264"/>
    <cellStyle name="Normal 5 6 4 2 5" xfId="28265"/>
    <cellStyle name="Normal 5 6 4 3" xfId="28266"/>
    <cellStyle name="Normal 5 6 4 3 2" xfId="28267"/>
    <cellStyle name="Normal 5 6 4 3 2 2" xfId="28268"/>
    <cellStyle name="Normal 5 6 4 3 2 2 2" xfId="28269"/>
    <cellStyle name="Normal 5 6 4 3 2 2 2 2" xfId="28270"/>
    <cellStyle name="Normal 5 6 4 3 2 2 3" xfId="28271"/>
    <cellStyle name="Normal 5 6 4 3 2 3" xfId="28272"/>
    <cellStyle name="Normal 5 6 4 3 2 3 2" xfId="28273"/>
    <cellStyle name="Normal 5 6 4 3 2 4" xfId="28274"/>
    <cellStyle name="Normal 5 6 4 3 3" xfId="28275"/>
    <cellStyle name="Normal 5 6 4 3 3 2" xfId="28276"/>
    <cellStyle name="Normal 5 6 4 3 3 2 2" xfId="28277"/>
    <cellStyle name="Normal 5 6 4 3 3 3" xfId="28278"/>
    <cellStyle name="Normal 5 6 4 3 4" xfId="28279"/>
    <cellStyle name="Normal 5 6 4 3 4 2" xfId="28280"/>
    <cellStyle name="Normal 5 6 4 3 5" xfId="28281"/>
    <cellStyle name="Normal 5 6 4 4" xfId="28282"/>
    <cellStyle name="Normal 5 6 4 4 2" xfId="28283"/>
    <cellStyle name="Normal 5 6 4 4 2 2" xfId="28284"/>
    <cellStyle name="Normal 5 6 4 4 2 2 2" xfId="28285"/>
    <cellStyle name="Normal 5 6 4 4 2 3" xfId="28286"/>
    <cellStyle name="Normal 5 6 4 4 3" xfId="28287"/>
    <cellStyle name="Normal 5 6 4 4 3 2" xfId="28288"/>
    <cellStyle name="Normal 5 6 4 4 4" xfId="28289"/>
    <cellStyle name="Normal 5 6 4 5" xfId="28290"/>
    <cellStyle name="Normal 5 6 4 5 2" xfId="28291"/>
    <cellStyle name="Normal 5 6 4 5 2 2" xfId="28292"/>
    <cellStyle name="Normal 5 6 4 5 3" xfId="28293"/>
    <cellStyle name="Normal 5 6 4 6" xfId="28294"/>
    <cellStyle name="Normal 5 6 4 6 2" xfId="28295"/>
    <cellStyle name="Normal 5 6 4 7" xfId="28296"/>
    <cellStyle name="Normal 5 6 4 8" xfId="29476"/>
    <cellStyle name="Normal 5 6 5" xfId="28297"/>
    <cellStyle name="Normal 5 6 5 2" xfId="28298"/>
    <cellStyle name="Normal 5 6 5 2 2" xfId="28299"/>
    <cellStyle name="Normal 5 6 5 2 2 2" xfId="28300"/>
    <cellStyle name="Normal 5 6 5 2 2 2 2" xfId="28301"/>
    <cellStyle name="Normal 5 6 5 2 2 3" xfId="28302"/>
    <cellStyle name="Normal 5 6 5 2 3" xfId="28303"/>
    <cellStyle name="Normal 5 6 5 2 3 2" xfId="28304"/>
    <cellStyle name="Normal 5 6 5 2 4" xfId="28305"/>
    <cellStyle name="Normal 5 6 5 3" xfId="28306"/>
    <cellStyle name="Normal 5 6 5 3 2" xfId="28307"/>
    <cellStyle name="Normal 5 6 5 3 2 2" xfId="28308"/>
    <cellStyle name="Normal 5 6 5 3 3" xfId="28309"/>
    <cellStyle name="Normal 5 6 5 4" xfId="28310"/>
    <cellStyle name="Normal 5 6 5 4 2" xfId="28311"/>
    <cellStyle name="Normal 5 6 5 5" xfId="28312"/>
    <cellStyle name="Normal 5 6 6" xfId="28313"/>
    <cellStyle name="Normal 5 6 6 2" xfId="28314"/>
    <cellStyle name="Normal 5 6 6 2 2" xfId="28315"/>
    <cellStyle name="Normal 5 6 6 2 2 2" xfId="28316"/>
    <cellStyle name="Normal 5 6 6 2 2 2 2" xfId="28317"/>
    <cellStyle name="Normal 5 6 6 2 2 3" xfId="28318"/>
    <cellStyle name="Normal 5 6 6 2 3" xfId="28319"/>
    <cellStyle name="Normal 5 6 6 2 3 2" xfId="28320"/>
    <cellStyle name="Normal 5 6 6 2 4" xfId="28321"/>
    <cellStyle name="Normal 5 6 6 3" xfId="28322"/>
    <cellStyle name="Normal 5 6 6 3 2" xfId="28323"/>
    <cellStyle name="Normal 5 6 6 3 2 2" xfId="28324"/>
    <cellStyle name="Normal 5 6 6 3 3" xfId="28325"/>
    <cellStyle name="Normal 5 6 6 4" xfId="28326"/>
    <cellStyle name="Normal 5 6 6 4 2" xfId="28327"/>
    <cellStyle name="Normal 5 6 6 5" xfId="28328"/>
    <cellStyle name="Normal 5 6 7" xfId="28329"/>
    <cellStyle name="Normal 5 6 7 2" xfId="28330"/>
    <cellStyle name="Normal 5 6 7 2 2" xfId="28331"/>
    <cellStyle name="Normal 5 6 7 2 2 2" xfId="28332"/>
    <cellStyle name="Normal 5 6 7 2 2 2 2" xfId="28333"/>
    <cellStyle name="Normal 5 6 7 2 2 3" xfId="28334"/>
    <cellStyle name="Normal 5 6 7 2 3" xfId="28335"/>
    <cellStyle name="Normal 5 6 7 2 3 2" xfId="28336"/>
    <cellStyle name="Normal 5 6 7 2 4" xfId="28337"/>
    <cellStyle name="Normal 5 6 7 3" xfId="28338"/>
    <cellStyle name="Normal 5 6 7 3 2" xfId="28339"/>
    <cellStyle name="Normal 5 6 7 3 2 2" xfId="28340"/>
    <cellStyle name="Normal 5 6 7 3 3" xfId="28341"/>
    <cellStyle name="Normal 5 6 7 4" xfId="28342"/>
    <cellStyle name="Normal 5 6 7 4 2" xfId="28343"/>
    <cellStyle name="Normal 5 6 7 5" xfId="28344"/>
    <cellStyle name="Normal 5 6 8" xfId="28345"/>
    <cellStyle name="Normal 5 6 8 2" xfId="28346"/>
    <cellStyle name="Normal 5 6 8 2 2" xfId="28347"/>
    <cellStyle name="Normal 5 6 8 2 2 2" xfId="28348"/>
    <cellStyle name="Normal 5 6 8 2 3" xfId="28349"/>
    <cellStyle name="Normal 5 6 8 3" xfId="28350"/>
    <cellStyle name="Normal 5 6 8 3 2" xfId="28351"/>
    <cellStyle name="Normal 5 6 8 4" xfId="28352"/>
    <cellStyle name="Normal 5 6 9" xfId="28353"/>
    <cellStyle name="Normal 5 6 9 2" xfId="28354"/>
    <cellStyle name="Normal 5 6 9 2 2" xfId="28355"/>
    <cellStyle name="Normal 5 6 9 3" xfId="28356"/>
    <cellStyle name="Normal 5 7" xfId="28357"/>
    <cellStyle name="Normal 5 7 10" xfId="28358"/>
    <cellStyle name="Normal 5 7 10 2" xfId="28359"/>
    <cellStyle name="Normal 5 7 11" xfId="28360"/>
    <cellStyle name="Normal 5 7 12" xfId="29477"/>
    <cellStyle name="Normal 5 7 2" xfId="28361"/>
    <cellStyle name="Normal 5 7 2 10" xfId="28362"/>
    <cellStyle name="Normal 5 7 2 11" xfId="29478"/>
    <cellStyle name="Normal 5 7 2 2" xfId="28363"/>
    <cellStyle name="Normal 5 7 2 2 2" xfId="28364"/>
    <cellStyle name="Normal 5 7 2 2 2 2" xfId="28365"/>
    <cellStyle name="Normal 5 7 2 2 2 2 2" xfId="28366"/>
    <cellStyle name="Normal 5 7 2 2 2 2 2 2" xfId="28367"/>
    <cellStyle name="Normal 5 7 2 2 2 2 2 2 2" xfId="28368"/>
    <cellStyle name="Normal 5 7 2 2 2 2 2 3" xfId="28369"/>
    <cellStyle name="Normal 5 7 2 2 2 2 3" xfId="28370"/>
    <cellStyle name="Normal 5 7 2 2 2 2 3 2" xfId="28371"/>
    <cellStyle name="Normal 5 7 2 2 2 2 4" xfId="28372"/>
    <cellStyle name="Normal 5 7 2 2 2 3" xfId="28373"/>
    <cellStyle name="Normal 5 7 2 2 2 3 2" xfId="28374"/>
    <cellStyle name="Normal 5 7 2 2 2 3 2 2" xfId="28375"/>
    <cellStyle name="Normal 5 7 2 2 2 3 3" xfId="28376"/>
    <cellStyle name="Normal 5 7 2 2 2 4" xfId="28377"/>
    <cellStyle name="Normal 5 7 2 2 2 4 2" xfId="28378"/>
    <cellStyle name="Normal 5 7 2 2 2 5" xfId="28379"/>
    <cellStyle name="Normal 5 7 2 2 3" xfId="28380"/>
    <cellStyle name="Normal 5 7 2 2 3 2" xfId="28381"/>
    <cellStyle name="Normal 5 7 2 2 3 2 2" xfId="28382"/>
    <cellStyle name="Normal 5 7 2 2 3 2 2 2" xfId="28383"/>
    <cellStyle name="Normal 5 7 2 2 3 2 2 2 2" xfId="28384"/>
    <cellStyle name="Normal 5 7 2 2 3 2 2 3" xfId="28385"/>
    <cellStyle name="Normal 5 7 2 2 3 2 3" xfId="28386"/>
    <cellStyle name="Normal 5 7 2 2 3 2 3 2" xfId="28387"/>
    <cellStyle name="Normal 5 7 2 2 3 2 4" xfId="28388"/>
    <cellStyle name="Normal 5 7 2 2 3 3" xfId="28389"/>
    <cellStyle name="Normal 5 7 2 2 3 3 2" xfId="28390"/>
    <cellStyle name="Normal 5 7 2 2 3 3 2 2" xfId="28391"/>
    <cellStyle name="Normal 5 7 2 2 3 3 3" xfId="28392"/>
    <cellStyle name="Normal 5 7 2 2 3 4" xfId="28393"/>
    <cellStyle name="Normal 5 7 2 2 3 4 2" xfId="28394"/>
    <cellStyle name="Normal 5 7 2 2 3 5" xfId="28395"/>
    <cellStyle name="Normal 5 7 2 2 4" xfId="28396"/>
    <cellStyle name="Normal 5 7 2 2 4 2" xfId="28397"/>
    <cellStyle name="Normal 5 7 2 2 4 2 2" xfId="28398"/>
    <cellStyle name="Normal 5 7 2 2 4 2 2 2" xfId="28399"/>
    <cellStyle name="Normal 5 7 2 2 4 2 3" xfId="28400"/>
    <cellStyle name="Normal 5 7 2 2 4 3" xfId="28401"/>
    <cellStyle name="Normal 5 7 2 2 4 3 2" xfId="28402"/>
    <cellStyle name="Normal 5 7 2 2 4 4" xfId="28403"/>
    <cellStyle name="Normal 5 7 2 2 5" xfId="28404"/>
    <cellStyle name="Normal 5 7 2 2 5 2" xfId="28405"/>
    <cellStyle name="Normal 5 7 2 2 5 2 2" xfId="28406"/>
    <cellStyle name="Normal 5 7 2 2 5 3" xfId="28407"/>
    <cellStyle name="Normal 5 7 2 2 6" xfId="28408"/>
    <cellStyle name="Normal 5 7 2 2 6 2" xfId="28409"/>
    <cellStyle name="Normal 5 7 2 2 7" xfId="28410"/>
    <cellStyle name="Normal 5 7 2 2 8" xfId="29479"/>
    <cellStyle name="Normal 5 7 2 3" xfId="28411"/>
    <cellStyle name="Normal 5 7 2 3 2" xfId="28412"/>
    <cellStyle name="Normal 5 7 2 3 2 2" xfId="28413"/>
    <cellStyle name="Normal 5 7 2 3 2 2 2" xfId="28414"/>
    <cellStyle name="Normal 5 7 2 3 2 2 2 2" xfId="28415"/>
    <cellStyle name="Normal 5 7 2 3 2 2 3" xfId="28416"/>
    <cellStyle name="Normal 5 7 2 3 2 3" xfId="28417"/>
    <cellStyle name="Normal 5 7 2 3 2 3 2" xfId="28418"/>
    <cellStyle name="Normal 5 7 2 3 2 4" xfId="28419"/>
    <cellStyle name="Normal 5 7 2 3 3" xfId="28420"/>
    <cellStyle name="Normal 5 7 2 3 3 2" xfId="28421"/>
    <cellStyle name="Normal 5 7 2 3 3 2 2" xfId="28422"/>
    <cellStyle name="Normal 5 7 2 3 3 3" xfId="28423"/>
    <cellStyle name="Normal 5 7 2 3 4" xfId="28424"/>
    <cellStyle name="Normal 5 7 2 3 4 2" xfId="28425"/>
    <cellStyle name="Normal 5 7 2 3 5" xfId="28426"/>
    <cellStyle name="Normal 5 7 2 4" xfId="28427"/>
    <cellStyle name="Normal 5 7 2 4 2" xfId="28428"/>
    <cellStyle name="Normal 5 7 2 4 2 2" xfId="28429"/>
    <cellStyle name="Normal 5 7 2 4 2 2 2" xfId="28430"/>
    <cellStyle name="Normal 5 7 2 4 2 2 2 2" xfId="28431"/>
    <cellStyle name="Normal 5 7 2 4 2 2 3" xfId="28432"/>
    <cellStyle name="Normal 5 7 2 4 2 3" xfId="28433"/>
    <cellStyle name="Normal 5 7 2 4 2 3 2" xfId="28434"/>
    <cellStyle name="Normal 5 7 2 4 2 4" xfId="28435"/>
    <cellStyle name="Normal 5 7 2 4 3" xfId="28436"/>
    <cellStyle name="Normal 5 7 2 4 3 2" xfId="28437"/>
    <cellStyle name="Normal 5 7 2 4 3 2 2" xfId="28438"/>
    <cellStyle name="Normal 5 7 2 4 3 3" xfId="28439"/>
    <cellStyle name="Normal 5 7 2 4 4" xfId="28440"/>
    <cellStyle name="Normal 5 7 2 4 4 2" xfId="28441"/>
    <cellStyle name="Normal 5 7 2 4 5" xfId="28442"/>
    <cellStyle name="Normal 5 7 2 5" xfId="28443"/>
    <cellStyle name="Normal 5 7 2 5 2" xfId="28444"/>
    <cellStyle name="Normal 5 7 2 5 2 2" xfId="28445"/>
    <cellStyle name="Normal 5 7 2 5 2 2 2" xfId="28446"/>
    <cellStyle name="Normal 5 7 2 5 2 2 2 2" xfId="28447"/>
    <cellStyle name="Normal 5 7 2 5 2 2 3" xfId="28448"/>
    <cellStyle name="Normal 5 7 2 5 2 3" xfId="28449"/>
    <cellStyle name="Normal 5 7 2 5 2 3 2" xfId="28450"/>
    <cellStyle name="Normal 5 7 2 5 2 4" xfId="28451"/>
    <cellStyle name="Normal 5 7 2 5 3" xfId="28452"/>
    <cellStyle name="Normal 5 7 2 5 3 2" xfId="28453"/>
    <cellStyle name="Normal 5 7 2 5 3 2 2" xfId="28454"/>
    <cellStyle name="Normal 5 7 2 5 3 3" xfId="28455"/>
    <cellStyle name="Normal 5 7 2 5 4" xfId="28456"/>
    <cellStyle name="Normal 5 7 2 5 4 2" xfId="28457"/>
    <cellStyle name="Normal 5 7 2 5 5" xfId="28458"/>
    <cellStyle name="Normal 5 7 2 6" xfId="28459"/>
    <cellStyle name="Normal 5 7 2 6 2" xfId="28460"/>
    <cellStyle name="Normal 5 7 2 6 2 2" xfId="28461"/>
    <cellStyle name="Normal 5 7 2 6 2 2 2" xfId="28462"/>
    <cellStyle name="Normal 5 7 2 6 2 3" xfId="28463"/>
    <cellStyle name="Normal 5 7 2 6 3" xfId="28464"/>
    <cellStyle name="Normal 5 7 2 6 3 2" xfId="28465"/>
    <cellStyle name="Normal 5 7 2 6 4" xfId="28466"/>
    <cellStyle name="Normal 5 7 2 7" xfId="28467"/>
    <cellStyle name="Normal 5 7 2 7 2" xfId="28468"/>
    <cellStyle name="Normal 5 7 2 7 2 2" xfId="28469"/>
    <cellStyle name="Normal 5 7 2 7 3" xfId="28470"/>
    <cellStyle name="Normal 5 7 2 8" xfId="28471"/>
    <cellStyle name="Normal 5 7 2 8 2" xfId="28472"/>
    <cellStyle name="Normal 5 7 2 9" xfId="28473"/>
    <cellStyle name="Normal 5 7 2 9 2" xfId="28474"/>
    <cellStyle name="Normal 5 7 3" xfId="28475"/>
    <cellStyle name="Normal 5 7 3 2" xfId="28476"/>
    <cellStyle name="Normal 5 7 3 2 2" xfId="28477"/>
    <cellStyle name="Normal 5 7 3 2 2 2" xfId="28478"/>
    <cellStyle name="Normal 5 7 3 2 2 2 2" xfId="28479"/>
    <cellStyle name="Normal 5 7 3 2 2 2 2 2" xfId="28480"/>
    <cellStyle name="Normal 5 7 3 2 2 2 3" xfId="28481"/>
    <cellStyle name="Normal 5 7 3 2 2 3" xfId="28482"/>
    <cellStyle name="Normal 5 7 3 2 2 3 2" xfId="28483"/>
    <cellStyle name="Normal 5 7 3 2 2 4" xfId="28484"/>
    <cellStyle name="Normal 5 7 3 2 3" xfId="28485"/>
    <cellStyle name="Normal 5 7 3 2 3 2" xfId="28486"/>
    <cellStyle name="Normal 5 7 3 2 3 2 2" xfId="28487"/>
    <cellStyle name="Normal 5 7 3 2 3 3" xfId="28488"/>
    <cellStyle name="Normal 5 7 3 2 4" xfId="28489"/>
    <cellStyle name="Normal 5 7 3 2 4 2" xfId="28490"/>
    <cellStyle name="Normal 5 7 3 2 5" xfId="28491"/>
    <cellStyle name="Normal 5 7 3 3" xfId="28492"/>
    <cellStyle name="Normal 5 7 3 3 2" xfId="28493"/>
    <cellStyle name="Normal 5 7 3 3 2 2" xfId="28494"/>
    <cellStyle name="Normal 5 7 3 3 2 2 2" xfId="28495"/>
    <cellStyle name="Normal 5 7 3 3 2 2 2 2" xfId="28496"/>
    <cellStyle name="Normal 5 7 3 3 2 2 3" xfId="28497"/>
    <cellStyle name="Normal 5 7 3 3 2 3" xfId="28498"/>
    <cellStyle name="Normal 5 7 3 3 2 3 2" xfId="28499"/>
    <cellStyle name="Normal 5 7 3 3 2 4" xfId="28500"/>
    <cellStyle name="Normal 5 7 3 3 3" xfId="28501"/>
    <cellStyle name="Normal 5 7 3 3 3 2" xfId="28502"/>
    <cellStyle name="Normal 5 7 3 3 3 2 2" xfId="28503"/>
    <cellStyle name="Normal 5 7 3 3 3 3" xfId="28504"/>
    <cellStyle name="Normal 5 7 3 3 4" xfId="28505"/>
    <cellStyle name="Normal 5 7 3 3 4 2" xfId="28506"/>
    <cellStyle name="Normal 5 7 3 3 5" xfId="28507"/>
    <cellStyle name="Normal 5 7 3 4" xfId="28508"/>
    <cellStyle name="Normal 5 7 3 4 2" xfId="28509"/>
    <cellStyle name="Normal 5 7 3 4 2 2" xfId="28510"/>
    <cellStyle name="Normal 5 7 3 4 2 2 2" xfId="28511"/>
    <cellStyle name="Normal 5 7 3 4 2 3" xfId="28512"/>
    <cellStyle name="Normal 5 7 3 4 3" xfId="28513"/>
    <cellStyle name="Normal 5 7 3 4 3 2" xfId="28514"/>
    <cellStyle name="Normal 5 7 3 4 4" xfId="28515"/>
    <cellStyle name="Normal 5 7 3 5" xfId="28516"/>
    <cellStyle name="Normal 5 7 3 5 2" xfId="28517"/>
    <cellStyle name="Normal 5 7 3 5 2 2" xfId="28518"/>
    <cellStyle name="Normal 5 7 3 5 3" xfId="28519"/>
    <cellStyle name="Normal 5 7 3 6" xfId="28520"/>
    <cellStyle name="Normal 5 7 3 6 2" xfId="28521"/>
    <cellStyle name="Normal 5 7 3 7" xfId="28522"/>
    <cellStyle name="Normal 5 7 3 8" xfId="29480"/>
    <cellStyle name="Normal 5 7 4" xfId="28523"/>
    <cellStyle name="Normal 5 7 4 2" xfId="28524"/>
    <cellStyle name="Normal 5 7 4 2 2" xfId="28525"/>
    <cellStyle name="Normal 5 7 4 2 2 2" xfId="28526"/>
    <cellStyle name="Normal 5 7 4 2 2 2 2" xfId="28527"/>
    <cellStyle name="Normal 5 7 4 2 2 3" xfId="28528"/>
    <cellStyle name="Normal 5 7 4 2 3" xfId="28529"/>
    <cellStyle name="Normal 5 7 4 2 3 2" xfId="28530"/>
    <cellStyle name="Normal 5 7 4 2 4" xfId="28531"/>
    <cellStyle name="Normal 5 7 4 3" xfId="28532"/>
    <cellStyle name="Normal 5 7 4 3 2" xfId="28533"/>
    <cellStyle name="Normal 5 7 4 3 2 2" xfId="28534"/>
    <cellStyle name="Normal 5 7 4 3 3" xfId="28535"/>
    <cellStyle name="Normal 5 7 4 4" xfId="28536"/>
    <cellStyle name="Normal 5 7 4 4 2" xfId="28537"/>
    <cellStyle name="Normal 5 7 4 5" xfId="28538"/>
    <cellStyle name="Normal 5 7 5" xfId="28539"/>
    <cellStyle name="Normal 5 7 5 2" xfId="28540"/>
    <cellStyle name="Normal 5 7 5 2 2" xfId="28541"/>
    <cellStyle name="Normal 5 7 5 2 2 2" xfId="28542"/>
    <cellStyle name="Normal 5 7 5 2 2 2 2" xfId="28543"/>
    <cellStyle name="Normal 5 7 5 2 2 3" xfId="28544"/>
    <cellStyle name="Normal 5 7 5 2 3" xfId="28545"/>
    <cellStyle name="Normal 5 7 5 2 3 2" xfId="28546"/>
    <cellStyle name="Normal 5 7 5 2 4" xfId="28547"/>
    <cellStyle name="Normal 5 7 5 3" xfId="28548"/>
    <cellStyle name="Normal 5 7 5 3 2" xfId="28549"/>
    <cellStyle name="Normal 5 7 5 3 2 2" xfId="28550"/>
    <cellStyle name="Normal 5 7 5 3 3" xfId="28551"/>
    <cellStyle name="Normal 5 7 5 4" xfId="28552"/>
    <cellStyle name="Normal 5 7 5 4 2" xfId="28553"/>
    <cellStyle name="Normal 5 7 5 5" xfId="28554"/>
    <cellStyle name="Normal 5 7 6" xfId="28555"/>
    <cellStyle name="Normal 5 7 6 2" xfId="28556"/>
    <cellStyle name="Normal 5 7 6 2 2" xfId="28557"/>
    <cellStyle name="Normal 5 7 6 2 2 2" xfId="28558"/>
    <cellStyle name="Normal 5 7 6 2 2 2 2" xfId="28559"/>
    <cellStyle name="Normal 5 7 6 2 2 3" xfId="28560"/>
    <cellStyle name="Normal 5 7 6 2 3" xfId="28561"/>
    <cellStyle name="Normal 5 7 6 2 3 2" xfId="28562"/>
    <cellStyle name="Normal 5 7 6 2 4" xfId="28563"/>
    <cellStyle name="Normal 5 7 6 3" xfId="28564"/>
    <cellStyle name="Normal 5 7 6 3 2" xfId="28565"/>
    <cellStyle name="Normal 5 7 6 3 2 2" xfId="28566"/>
    <cellStyle name="Normal 5 7 6 3 3" xfId="28567"/>
    <cellStyle name="Normal 5 7 6 4" xfId="28568"/>
    <cellStyle name="Normal 5 7 6 4 2" xfId="28569"/>
    <cellStyle name="Normal 5 7 6 5" xfId="28570"/>
    <cellStyle name="Normal 5 7 7" xfId="28571"/>
    <cellStyle name="Normal 5 7 7 2" xfId="28572"/>
    <cellStyle name="Normal 5 7 7 2 2" xfId="28573"/>
    <cellStyle name="Normal 5 7 7 2 2 2" xfId="28574"/>
    <cellStyle name="Normal 5 7 7 2 3" xfId="28575"/>
    <cellStyle name="Normal 5 7 7 3" xfId="28576"/>
    <cellStyle name="Normal 5 7 7 3 2" xfId="28577"/>
    <cellStyle name="Normal 5 7 7 4" xfId="28578"/>
    <cellStyle name="Normal 5 7 8" xfId="28579"/>
    <cellStyle name="Normal 5 7 8 2" xfId="28580"/>
    <cellStyle name="Normal 5 7 8 2 2" xfId="28581"/>
    <cellStyle name="Normal 5 7 8 3" xfId="28582"/>
    <cellStyle name="Normal 5 7 9" xfId="28583"/>
    <cellStyle name="Normal 5 7 9 2" xfId="28584"/>
    <cellStyle name="Normal 5 8" xfId="28585"/>
    <cellStyle name="Normal 5 8 10" xfId="28586"/>
    <cellStyle name="Normal 5 8 11" xfId="29481"/>
    <cellStyle name="Normal 5 8 2" xfId="28587"/>
    <cellStyle name="Normal 5 8 2 2" xfId="28588"/>
    <cellStyle name="Normal 5 8 2 2 2" xfId="28589"/>
    <cellStyle name="Normal 5 8 2 2 2 2" xfId="28590"/>
    <cellStyle name="Normal 5 8 2 2 2 2 2" xfId="28591"/>
    <cellStyle name="Normal 5 8 2 2 2 2 2 2" xfId="28592"/>
    <cellStyle name="Normal 5 8 2 2 2 2 3" xfId="28593"/>
    <cellStyle name="Normal 5 8 2 2 2 3" xfId="28594"/>
    <cellStyle name="Normal 5 8 2 2 2 3 2" xfId="28595"/>
    <cellStyle name="Normal 5 8 2 2 2 4" xfId="28596"/>
    <cellStyle name="Normal 5 8 2 2 3" xfId="28597"/>
    <cellStyle name="Normal 5 8 2 2 3 2" xfId="28598"/>
    <cellStyle name="Normal 5 8 2 2 3 2 2" xfId="28599"/>
    <cellStyle name="Normal 5 8 2 2 3 3" xfId="28600"/>
    <cellStyle name="Normal 5 8 2 2 4" xfId="28601"/>
    <cellStyle name="Normal 5 8 2 2 4 2" xfId="28602"/>
    <cellStyle name="Normal 5 8 2 2 5" xfId="28603"/>
    <cellStyle name="Normal 5 8 2 3" xfId="28604"/>
    <cellStyle name="Normal 5 8 2 3 2" xfId="28605"/>
    <cellStyle name="Normal 5 8 2 3 2 2" xfId="28606"/>
    <cellStyle name="Normal 5 8 2 3 2 2 2" xfId="28607"/>
    <cellStyle name="Normal 5 8 2 3 2 2 2 2" xfId="28608"/>
    <cellStyle name="Normal 5 8 2 3 2 2 3" xfId="28609"/>
    <cellStyle name="Normal 5 8 2 3 2 3" xfId="28610"/>
    <cellStyle name="Normal 5 8 2 3 2 3 2" xfId="28611"/>
    <cellStyle name="Normal 5 8 2 3 2 4" xfId="28612"/>
    <cellStyle name="Normal 5 8 2 3 3" xfId="28613"/>
    <cellStyle name="Normal 5 8 2 3 3 2" xfId="28614"/>
    <cellStyle name="Normal 5 8 2 3 3 2 2" xfId="28615"/>
    <cellStyle name="Normal 5 8 2 3 3 3" xfId="28616"/>
    <cellStyle name="Normal 5 8 2 3 4" xfId="28617"/>
    <cellStyle name="Normal 5 8 2 3 4 2" xfId="28618"/>
    <cellStyle name="Normal 5 8 2 3 5" xfId="28619"/>
    <cellStyle name="Normal 5 8 2 4" xfId="28620"/>
    <cellStyle name="Normal 5 8 2 4 2" xfId="28621"/>
    <cellStyle name="Normal 5 8 2 4 2 2" xfId="28622"/>
    <cellStyle name="Normal 5 8 2 4 2 2 2" xfId="28623"/>
    <cellStyle name="Normal 5 8 2 4 2 3" xfId="28624"/>
    <cellStyle name="Normal 5 8 2 4 3" xfId="28625"/>
    <cellStyle name="Normal 5 8 2 4 3 2" xfId="28626"/>
    <cellStyle name="Normal 5 8 2 4 4" xfId="28627"/>
    <cellStyle name="Normal 5 8 2 5" xfId="28628"/>
    <cellStyle name="Normal 5 8 2 5 2" xfId="28629"/>
    <cellStyle name="Normal 5 8 2 5 2 2" xfId="28630"/>
    <cellStyle name="Normal 5 8 2 5 3" xfId="28631"/>
    <cellStyle name="Normal 5 8 2 6" xfId="28632"/>
    <cellStyle name="Normal 5 8 2 6 2" xfId="28633"/>
    <cellStyle name="Normal 5 8 2 7" xfId="28634"/>
    <cellStyle name="Normal 5 8 2 8" xfId="29482"/>
    <cellStyle name="Normal 5 8 3" xfId="28635"/>
    <cellStyle name="Normal 5 8 3 2" xfId="28636"/>
    <cellStyle name="Normal 5 8 3 2 2" xfId="28637"/>
    <cellStyle name="Normal 5 8 3 2 2 2" xfId="28638"/>
    <cellStyle name="Normal 5 8 3 2 2 2 2" xfId="28639"/>
    <cellStyle name="Normal 5 8 3 2 2 3" xfId="28640"/>
    <cellStyle name="Normal 5 8 3 2 3" xfId="28641"/>
    <cellStyle name="Normal 5 8 3 2 3 2" xfId="28642"/>
    <cellStyle name="Normal 5 8 3 2 4" xfId="28643"/>
    <cellStyle name="Normal 5 8 3 3" xfId="28644"/>
    <cellStyle name="Normal 5 8 3 3 2" xfId="28645"/>
    <cellStyle name="Normal 5 8 3 3 2 2" xfId="28646"/>
    <cellStyle name="Normal 5 8 3 3 3" xfId="28647"/>
    <cellStyle name="Normal 5 8 3 4" xfId="28648"/>
    <cellStyle name="Normal 5 8 3 4 2" xfId="28649"/>
    <cellStyle name="Normal 5 8 3 5" xfId="28650"/>
    <cellStyle name="Normal 5 8 4" xfId="28651"/>
    <cellStyle name="Normal 5 8 4 2" xfId="28652"/>
    <cellStyle name="Normal 5 8 4 2 2" xfId="28653"/>
    <cellStyle name="Normal 5 8 4 2 2 2" xfId="28654"/>
    <cellStyle name="Normal 5 8 4 2 2 2 2" xfId="28655"/>
    <cellStyle name="Normal 5 8 4 2 2 3" xfId="28656"/>
    <cellStyle name="Normal 5 8 4 2 3" xfId="28657"/>
    <cellStyle name="Normal 5 8 4 2 3 2" xfId="28658"/>
    <cellStyle name="Normal 5 8 4 2 4" xfId="28659"/>
    <cellStyle name="Normal 5 8 4 3" xfId="28660"/>
    <cellStyle name="Normal 5 8 4 3 2" xfId="28661"/>
    <cellStyle name="Normal 5 8 4 3 2 2" xfId="28662"/>
    <cellStyle name="Normal 5 8 4 3 3" xfId="28663"/>
    <cellStyle name="Normal 5 8 4 4" xfId="28664"/>
    <cellStyle name="Normal 5 8 4 4 2" xfId="28665"/>
    <cellStyle name="Normal 5 8 4 5" xfId="28666"/>
    <cellStyle name="Normal 5 8 5" xfId="28667"/>
    <cellStyle name="Normal 5 8 5 2" xfId="28668"/>
    <cellStyle name="Normal 5 8 5 2 2" xfId="28669"/>
    <cellStyle name="Normal 5 8 5 2 2 2" xfId="28670"/>
    <cellStyle name="Normal 5 8 5 2 2 2 2" xfId="28671"/>
    <cellStyle name="Normal 5 8 5 2 2 3" xfId="28672"/>
    <cellStyle name="Normal 5 8 5 2 3" xfId="28673"/>
    <cellStyle name="Normal 5 8 5 2 3 2" xfId="28674"/>
    <cellStyle name="Normal 5 8 5 2 4" xfId="28675"/>
    <cellStyle name="Normal 5 8 5 3" xfId="28676"/>
    <cellStyle name="Normal 5 8 5 3 2" xfId="28677"/>
    <cellStyle name="Normal 5 8 5 3 2 2" xfId="28678"/>
    <cellStyle name="Normal 5 8 5 3 3" xfId="28679"/>
    <cellStyle name="Normal 5 8 5 4" xfId="28680"/>
    <cellStyle name="Normal 5 8 5 4 2" xfId="28681"/>
    <cellStyle name="Normal 5 8 5 5" xfId="28682"/>
    <cellStyle name="Normal 5 8 6" xfId="28683"/>
    <cellStyle name="Normal 5 8 6 2" xfId="28684"/>
    <cellStyle name="Normal 5 8 6 2 2" xfId="28685"/>
    <cellStyle name="Normal 5 8 6 2 2 2" xfId="28686"/>
    <cellStyle name="Normal 5 8 6 2 3" xfId="28687"/>
    <cellStyle name="Normal 5 8 6 3" xfId="28688"/>
    <cellStyle name="Normal 5 8 6 3 2" xfId="28689"/>
    <cellStyle name="Normal 5 8 6 4" xfId="28690"/>
    <cellStyle name="Normal 5 8 7" xfId="28691"/>
    <cellStyle name="Normal 5 8 7 2" xfId="28692"/>
    <cellStyle name="Normal 5 8 7 2 2" xfId="28693"/>
    <cellStyle name="Normal 5 8 7 3" xfId="28694"/>
    <cellStyle name="Normal 5 8 8" xfId="28695"/>
    <cellStyle name="Normal 5 8 8 2" xfId="28696"/>
    <cellStyle name="Normal 5 8 9" xfId="28697"/>
    <cellStyle name="Normal 5 8 9 2" xfId="28698"/>
    <cellStyle name="Normal 5 9" xfId="28699"/>
    <cellStyle name="Normal 5 9 10" xfId="28700"/>
    <cellStyle name="Normal 5 9 11" xfId="29483"/>
    <cellStyle name="Normal 5 9 2" xfId="28701"/>
    <cellStyle name="Normal 5 9 2 2" xfId="28702"/>
    <cellStyle name="Normal 5 9 2 2 2" xfId="28703"/>
    <cellStyle name="Normal 5 9 2 2 2 2" xfId="28704"/>
    <cellStyle name="Normal 5 9 2 2 2 2 2" xfId="28705"/>
    <cellStyle name="Normal 5 9 2 2 2 2 2 2" xfId="28706"/>
    <cellStyle name="Normal 5 9 2 2 2 2 3" xfId="28707"/>
    <cellStyle name="Normal 5 9 2 2 2 3" xfId="28708"/>
    <cellStyle name="Normal 5 9 2 2 2 3 2" xfId="28709"/>
    <cellStyle name="Normal 5 9 2 2 2 4" xfId="28710"/>
    <cellStyle name="Normal 5 9 2 2 3" xfId="28711"/>
    <cellStyle name="Normal 5 9 2 2 3 2" xfId="28712"/>
    <cellStyle name="Normal 5 9 2 2 3 2 2" xfId="28713"/>
    <cellStyle name="Normal 5 9 2 2 3 3" xfId="28714"/>
    <cellStyle name="Normal 5 9 2 2 4" xfId="28715"/>
    <cellStyle name="Normal 5 9 2 2 4 2" xfId="28716"/>
    <cellStyle name="Normal 5 9 2 2 5" xfId="28717"/>
    <cellStyle name="Normal 5 9 2 3" xfId="28718"/>
    <cellStyle name="Normal 5 9 2 3 2" xfId="28719"/>
    <cellStyle name="Normal 5 9 2 3 2 2" xfId="28720"/>
    <cellStyle name="Normal 5 9 2 3 2 2 2" xfId="28721"/>
    <cellStyle name="Normal 5 9 2 3 2 2 2 2" xfId="28722"/>
    <cellStyle name="Normal 5 9 2 3 2 2 3" xfId="28723"/>
    <cellStyle name="Normal 5 9 2 3 2 3" xfId="28724"/>
    <cellStyle name="Normal 5 9 2 3 2 3 2" xfId="28725"/>
    <cellStyle name="Normal 5 9 2 3 2 4" xfId="28726"/>
    <cellStyle name="Normal 5 9 2 3 3" xfId="28727"/>
    <cellStyle name="Normal 5 9 2 3 3 2" xfId="28728"/>
    <cellStyle name="Normal 5 9 2 3 3 2 2" xfId="28729"/>
    <cellStyle name="Normal 5 9 2 3 3 3" xfId="28730"/>
    <cellStyle name="Normal 5 9 2 3 4" xfId="28731"/>
    <cellStyle name="Normal 5 9 2 3 4 2" xfId="28732"/>
    <cellStyle name="Normal 5 9 2 3 5" xfId="28733"/>
    <cellStyle name="Normal 5 9 2 4" xfId="28734"/>
    <cellStyle name="Normal 5 9 2 4 2" xfId="28735"/>
    <cellStyle name="Normal 5 9 2 4 2 2" xfId="28736"/>
    <cellStyle name="Normal 5 9 2 4 2 2 2" xfId="28737"/>
    <cellStyle name="Normal 5 9 2 4 2 3" xfId="28738"/>
    <cellStyle name="Normal 5 9 2 4 3" xfId="28739"/>
    <cellStyle name="Normal 5 9 2 4 3 2" xfId="28740"/>
    <cellStyle name="Normal 5 9 2 4 4" xfId="28741"/>
    <cellStyle name="Normal 5 9 2 5" xfId="28742"/>
    <cellStyle name="Normal 5 9 2 5 2" xfId="28743"/>
    <cellStyle name="Normal 5 9 2 5 2 2" xfId="28744"/>
    <cellStyle name="Normal 5 9 2 5 3" xfId="28745"/>
    <cellStyle name="Normal 5 9 2 6" xfId="28746"/>
    <cellStyle name="Normal 5 9 2 6 2" xfId="28747"/>
    <cellStyle name="Normal 5 9 2 7" xfId="28748"/>
    <cellStyle name="Normal 5 9 2 8" xfId="29484"/>
    <cellStyle name="Normal 5 9 3" xfId="28749"/>
    <cellStyle name="Normal 5 9 3 2" xfId="28750"/>
    <cellStyle name="Normal 5 9 3 2 2" xfId="28751"/>
    <cellStyle name="Normal 5 9 3 2 2 2" xfId="28752"/>
    <cellStyle name="Normal 5 9 3 2 2 2 2" xfId="28753"/>
    <cellStyle name="Normal 5 9 3 2 2 3" xfId="28754"/>
    <cellStyle name="Normal 5 9 3 2 3" xfId="28755"/>
    <cellStyle name="Normal 5 9 3 2 3 2" xfId="28756"/>
    <cellStyle name="Normal 5 9 3 2 4" xfId="28757"/>
    <cellStyle name="Normal 5 9 3 3" xfId="28758"/>
    <cellStyle name="Normal 5 9 3 3 2" xfId="28759"/>
    <cellStyle name="Normal 5 9 3 3 2 2" xfId="28760"/>
    <cellStyle name="Normal 5 9 3 3 3" xfId="28761"/>
    <cellStyle name="Normal 5 9 3 4" xfId="28762"/>
    <cellStyle name="Normal 5 9 3 4 2" xfId="28763"/>
    <cellStyle name="Normal 5 9 3 5" xfId="28764"/>
    <cellStyle name="Normal 5 9 4" xfId="28765"/>
    <cellStyle name="Normal 5 9 4 2" xfId="28766"/>
    <cellStyle name="Normal 5 9 4 2 2" xfId="28767"/>
    <cellStyle name="Normal 5 9 4 2 2 2" xfId="28768"/>
    <cellStyle name="Normal 5 9 4 2 2 2 2" xfId="28769"/>
    <cellStyle name="Normal 5 9 4 2 2 3" xfId="28770"/>
    <cellStyle name="Normal 5 9 4 2 3" xfId="28771"/>
    <cellStyle name="Normal 5 9 4 2 3 2" xfId="28772"/>
    <cellStyle name="Normal 5 9 4 2 4" xfId="28773"/>
    <cellStyle name="Normal 5 9 4 3" xfId="28774"/>
    <cellStyle name="Normal 5 9 4 3 2" xfId="28775"/>
    <cellStyle name="Normal 5 9 4 3 2 2" xfId="28776"/>
    <cellStyle name="Normal 5 9 4 3 3" xfId="28777"/>
    <cellStyle name="Normal 5 9 4 4" xfId="28778"/>
    <cellStyle name="Normal 5 9 4 4 2" xfId="28779"/>
    <cellStyle name="Normal 5 9 4 5" xfId="28780"/>
    <cellStyle name="Normal 5 9 5" xfId="28781"/>
    <cellStyle name="Normal 5 9 5 2" xfId="28782"/>
    <cellStyle name="Normal 5 9 5 2 2" xfId="28783"/>
    <cellStyle name="Normal 5 9 5 2 2 2" xfId="28784"/>
    <cellStyle name="Normal 5 9 5 2 2 2 2" xfId="28785"/>
    <cellStyle name="Normal 5 9 5 2 2 3" xfId="28786"/>
    <cellStyle name="Normal 5 9 5 2 3" xfId="28787"/>
    <cellStyle name="Normal 5 9 5 2 3 2" xfId="28788"/>
    <cellStyle name="Normal 5 9 5 2 4" xfId="28789"/>
    <cellStyle name="Normal 5 9 5 3" xfId="28790"/>
    <cellStyle name="Normal 5 9 5 3 2" xfId="28791"/>
    <cellStyle name="Normal 5 9 5 3 2 2" xfId="28792"/>
    <cellStyle name="Normal 5 9 5 3 3" xfId="28793"/>
    <cellStyle name="Normal 5 9 5 4" xfId="28794"/>
    <cellStyle name="Normal 5 9 5 4 2" xfId="28795"/>
    <cellStyle name="Normal 5 9 5 5" xfId="28796"/>
    <cellStyle name="Normal 5 9 6" xfId="28797"/>
    <cellStyle name="Normal 5 9 6 2" xfId="28798"/>
    <cellStyle name="Normal 5 9 6 2 2" xfId="28799"/>
    <cellStyle name="Normal 5 9 6 2 2 2" xfId="28800"/>
    <cellStyle name="Normal 5 9 6 2 3" xfId="28801"/>
    <cellStyle name="Normal 5 9 6 3" xfId="28802"/>
    <cellStyle name="Normal 5 9 6 3 2" xfId="28803"/>
    <cellStyle name="Normal 5 9 6 4" xfId="28804"/>
    <cellStyle name="Normal 5 9 7" xfId="28805"/>
    <cellStyle name="Normal 5 9 7 2" xfId="28806"/>
    <cellStyle name="Normal 5 9 7 2 2" xfId="28807"/>
    <cellStyle name="Normal 5 9 7 3" xfId="28808"/>
    <cellStyle name="Normal 5 9 8" xfId="28809"/>
    <cellStyle name="Normal 5 9 8 2" xfId="28810"/>
    <cellStyle name="Normal 5 9 9" xfId="28811"/>
    <cellStyle name="Normal 5 9 9 2" xfId="28812"/>
    <cellStyle name="Normal 6" xfId="28813"/>
    <cellStyle name="Normal 6 10" xfId="28814"/>
    <cellStyle name="Normal 6 10 2" xfId="29486"/>
    <cellStyle name="Normal 6 10 3" xfId="34109"/>
    <cellStyle name="Normal 6 11" xfId="28815"/>
    <cellStyle name="Normal 6 11 2" xfId="29487"/>
    <cellStyle name="Normal 6 11 3" xfId="34110"/>
    <cellStyle name="Normal 6 12" xfId="28816"/>
    <cellStyle name="Normal 6 12 2" xfId="29488"/>
    <cellStyle name="Normal 6 12 3" xfId="34111"/>
    <cellStyle name="Normal 6 13" xfId="28817"/>
    <cellStyle name="Normal 6 13 2" xfId="34112"/>
    <cellStyle name="Normal 6 14" xfId="29485"/>
    <cellStyle name="Normal 6 15" xfId="34108"/>
    <cellStyle name="Normal 6 2" xfId="28818"/>
    <cellStyle name="Normal 6 2 10" xfId="28819"/>
    <cellStyle name="Normal 6 2 10 2" xfId="29490"/>
    <cellStyle name="Normal 6 2 10 3" xfId="34114"/>
    <cellStyle name="Normal 6 2 11" xfId="29489"/>
    <cellStyle name="Normal 6 2 12" xfId="34113"/>
    <cellStyle name="Normal 6 2 2" xfId="28820"/>
    <cellStyle name="Normal 6 2 2 2" xfId="29491"/>
    <cellStyle name="Normal 6 2 2 3" xfId="34115"/>
    <cellStyle name="Normal 6 2 3" xfId="28821"/>
    <cellStyle name="Normal 6 2 3 2" xfId="29492"/>
    <cellStyle name="Normal 6 2 3 3" xfId="34116"/>
    <cellStyle name="Normal 6 2 4" xfId="28822"/>
    <cellStyle name="Normal 6 2 4 2" xfId="29493"/>
    <cellStyle name="Normal 6 2 4 3" xfId="34117"/>
    <cellStyle name="Normal 6 2 5" xfId="28823"/>
    <cellStyle name="Normal 6 2 5 2" xfId="29494"/>
    <cellStyle name="Normal 6 2 5 3" xfId="34118"/>
    <cellStyle name="Normal 6 2 6" xfId="28824"/>
    <cellStyle name="Normal 6 2 6 2" xfId="29495"/>
    <cellStyle name="Normal 6 2 6 3" xfId="34119"/>
    <cellStyle name="Normal 6 2 7" xfId="28825"/>
    <cellStyle name="Normal 6 2 7 2" xfId="29496"/>
    <cellStyle name="Normal 6 2 7 3" xfId="34120"/>
    <cellStyle name="Normal 6 2 8" xfId="28826"/>
    <cellStyle name="Normal 6 2 8 2" xfId="29497"/>
    <cellStyle name="Normal 6 2 8 3" xfId="34121"/>
    <cellStyle name="Normal 6 2 9" xfId="28827"/>
    <cellStyle name="Normal 6 2 9 2" xfId="29498"/>
    <cellStyle name="Normal 6 2 9 3" xfId="34122"/>
    <cellStyle name="Normal 6 3" xfId="28828"/>
    <cellStyle name="Normal 6 3 2" xfId="29499"/>
    <cellStyle name="Normal 6 3 3" xfId="34123"/>
    <cellStyle name="Normal 6 4" xfId="28829"/>
    <cellStyle name="Normal 6 4 2" xfId="29500"/>
    <cellStyle name="Normal 6 4 3" xfId="34124"/>
    <cellStyle name="Normal 6 5" xfId="28830"/>
    <cellStyle name="Normal 6 5 2" xfId="29501"/>
    <cellStyle name="Normal 6 5 3" xfId="34125"/>
    <cellStyle name="Normal 6 6" xfId="28831"/>
    <cellStyle name="Normal 6 6 2" xfId="29502"/>
    <cellStyle name="Normal 6 6 3" xfId="34126"/>
    <cellStyle name="Normal 6 7" xfId="28832"/>
    <cellStyle name="Normal 6 7 2" xfId="29503"/>
    <cellStyle name="Normal 6 7 3" xfId="34127"/>
    <cellStyle name="Normal 6 8" xfId="28833"/>
    <cellStyle name="Normal 6 8 2" xfId="29504"/>
    <cellStyle name="Normal 6 8 3" xfId="34128"/>
    <cellStyle name="Normal 6 9" xfId="28834"/>
    <cellStyle name="Normal 6 9 2" xfId="29505"/>
    <cellStyle name="Normal 6 9 3" xfId="34129"/>
    <cellStyle name="Normal 7" xfId="28835"/>
    <cellStyle name="Normal 7 2" xfId="28836"/>
    <cellStyle name="Normal 7 2 2" xfId="29507"/>
    <cellStyle name="Normal 7 2 3" xfId="34131"/>
    <cellStyle name="Normal 7 3" xfId="29506"/>
    <cellStyle name="Normal 7 4" xfId="34130"/>
    <cellStyle name="Normal 8" xfId="28837"/>
    <cellStyle name="Normal 8 2" xfId="28838"/>
    <cellStyle name="Normal 8 2 2" xfId="28839"/>
    <cellStyle name="Normal 8 2 2 2" xfId="29510"/>
    <cellStyle name="Normal 8 2 2 3" xfId="34134"/>
    <cellStyle name="Normal 8 2 3" xfId="28840"/>
    <cellStyle name="Normal 8 2 3 2" xfId="29511"/>
    <cellStyle name="Normal 8 2 3 3" xfId="34135"/>
    <cellStyle name="Normal 8 2 4" xfId="29509"/>
    <cellStyle name="Normal 8 2 5" xfId="34133"/>
    <cellStyle name="Normal 8 3" xfId="28841"/>
    <cellStyle name="Normal 8 3 2" xfId="29512"/>
    <cellStyle name="Normal 8 3 3" xfId="34136"/>
    <cellStyle name="Normal 8 4" xfId="28842"/>
    <cellStyle name="Normal 8 4 2" xfId="29513"/>
    <cellStyle name="Normal 8 4 3" xfId="34137"/>
    <cellStyle name="Normal 8 5" xfId="29508"/>
    <cellStyle name="Normal 8 6" xfId="34132"/>
    <cellStyle name="Normal 9" xfId="28843"/>
    <cellStyle name="Normal 9 2" xfId="28844"/>
    <cellStyle name="Normal 9 2 2" xfId="29515"/>
    <cellStyle name="Normal 9 2 3" xfId="34139"/>
    <cellStyle name="Normal 9 3" xfId="28845"/>
    <cellStyle name="Normal 9 3 2" xfId="29516"/>
    <cellStyle name="Normal 9 3 3" xfId="34140"/>
    <cellStyle name="Normal 9 4" xfId="29514"/>
    <cellStyle name="Normal 9 5" xfId="34138"/>
    <cellStyle name="Normal_ELECT. SENDERO-COLOMBIA" xfId="2"/>
    <cellStyle name="Porcentaje" xfId="34143" builtinId="5"/>
    <cellStyle name="Porcentual 2" xfId="28846"/>
    <cellStyle name="Porcentual 2 2" xfId="3414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352424</xdr:colOff>
      <xdr:row>0</xdr:row>
      <xdr:rowOff>117628</xdr:rowOff>
    </xdr:from>
    <xdr:to>
      <xdr:col>2</xdr:col>
      <xdr:colOff>552449</xdr:colOff>
      <xdr:row>6</xdr:row>
      <xdr:rowOff>57150</xdr:rowOff>
    </xdr:to>
    <xdr:pic>
      <xdr:nvPicPr>
        <xdr:cNvPr id="3" name="Imagen 2">
          <a:extLst>
            <a:ext uri="{FF2B5EF4-FFF2-40B4-BE49-F238E27FC236}">
              <a16:creationId xmlns="" xmlns:a16="http://schemas.microsoft.com/office/drawing/2014/main" id="{00000000-0008-0000-0000-000003000000}"/>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020" t="1451" r="5161" b="2052"/>
        <a:stretch/>
      </xdr:blipFill>
      <xdr:spPr>
        <a:xfrm>
          <a:off x="352424" y="117628"/>
          <a:ext cx="1495425" cy="1158722"/>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249977111117893"/>
  </sheetPr>
  <dimension ref="A1:K105"/>
  <sheetViews>
    <sheetView tabSelected="1" view="pageBreakPreview" zoomScale="86" zoomScaleNormal="100" zoomScaleSheetLayoutView="86" workbookViewId="0">
      <selection activeCell="A5" sqref="A5:H5"/>
    </sheetView>
  </sheetViews>
  <sheetFormatPr baseColWidth="10" defaultColWidth="11.42578125" defaultRowHeight="12.75" x14ac:dyDescent="0.25"/>
  <cols>
    <col min="1" max="1" width="8.7109375" style="25" customWidth="1"/>
    <col min="2" max="2" width="10.7109375" style="25" customWidth="1"/>
    <col min="3" max="3" width="45.7109375" style="25" customWidth="1"/>
    <col min="4" max="4" width="8.42578125" style="60" customWidth="1"/>
    <col min="5" max="5" width="11.42578125" style="61" customWidth="1"/>
    <col min="6" max="6" width="14.28515625" style="62" customWidth="1"/>
    <col min="7" max="7" width="25.7109375" style="66" customWidth="1"/>
    <col min="8" max="8" width="24.85546875" style="15" customWidth="1"/>
    <col min="9" max="9" width="14.85546875" style="25" bestFit="1" customWidth="1"/>
    <col min="10" max="10" width="12.28515625" style="25" bestFit="1" customWidth="1"/>
    <col min="11" max="16384" width="11.42578125" style="25"/>
  </cols>
  <sheetData>
    <row r="1" spans="1:8" s="5" customFormat="1" ht="15" x14ac:dyDescent="0.25">
      <c r="A1" s="1"/>
      <c r="B1" s="1"/>
      <c r="C1" s="1"/>
      <c r="D1" s="1"/>
      <c r="E1" s="2"/>
      <c r="F1" s="3"/>
      <c r="G1" s="1"/>
      <c r="H1" s="4" t="s">
        <v>0</v>
      </c>
    </row>
    <row r="2" spans="1:8" s="5" customFormat="1" ht="15" x14ac:dyDescent="0.25">
      <c r="A2" s="6"/>
      <c r="B2" s="6"/>
      <c r="C2" s="6"/>
      <c r="D2" s="6"/>
      <c r="E2" s="2"/>
      <c r="F2" s="7"/>
      <c r="G2" s="8"/>
      <c r="H2" s="3"/>
    </row>
    <row r="3" spans="1:8" s="5" customFormat="1" ht="18.75" x14ac:dyDescent="0.25">
      <c r="A3" s="86" t="s">
        <v>1</v>
      </c>
      <c r="B3" s="86"/>
      <c r="C3" s="86"/>
      <c r="D3" s="86"/>
      <c r="E3" s="86"/>
      <c r="F3" s="86"/>
      <c r="G3" s="86"/>
      <c r="H3" s="86"/>
    </row>
    <row r="4" spans="1:8" s="5" customFormat="1" ht="15.75" x14ac:dyDescent="0.25">
      <c r="A4" s="87" t="s">
        <v>2</v>
      </c>
      <c r="B4" s="87"/>
      <c r="C4" s="87"/>
      <c r="D4" s="87"/>
      <c r="E4" s="87"/>
      <c r="F4" s="87"/>
      <c r="G4" s="87"/>
      <c r="H4" s="87"/>
    </row>
    <row r="5" spans="1:8" s="5" customFormat="1" ht="15.75" x14ac:dyDescent="0.25">
      <c r="A5" s="87" t="s">
        <v>3</v>
      </c>
      <c r="B5" s="87"/>
      <c r="C5" s="87"/>
      <c r="D5" s="87"/>
      <c r="E5" s="87"/>
      <c r="F5" s="87"/>
      <c r="G5" s="87"/>
      <c r="H5" s="87"/>
    </row>
    <row r="6" spans="1:8" s="5" customFormat="1" ht="15.75" x14ac:dyDescent="0.25">
      <c r="C6" s="9"/>
      <c r="D6" s="10"/>
      <c r="E6" s="11"/>
      <c r="F6" s="12"/>
      <c r="G6" s="13"/>
      <c r="H6" s="14"/>
    </row>
    <row r="7" spans="1:8" s="5" customFormat="1" ht="15" x14ac:dyDescent="0.25">
      <c r="C7" s="9"/>
      <c r="D7" s="10"/>
      <c r="E7" s="11"/>
      <c r="F7" s="12"/>
      <c r="G7" s="13"/>
      <c r="H7" s="89" t="s">
        <v>77</v>
      </c>
    </row>
    <row r="8" spans="1:8" s="5" customFormat="1" ht="15" x14ac:dyDescent="0.25">
      <c r="B8" s="16" t="s">
        <v>70</v>
      </c>
      <c r="D8" s="17"/>
      <c r="E8" s="17"/>
      <c r="F8" s="17"/>
      <c r="G8" s="17"/>
      <c r="H8" s="17"/>
    </row>
    <row r="9" spans="1:8" s="5" customFormat="1" ht="15" x14ac:dyDescent="0.25">
      <c r="B9" s="16" t="s">
        <v>71</v>
      </c>
      <c r="D9" s="17"/>
      <c r="E9" s="17"/>
      <c r="F9" s="17"/>
      <c r="G9" s="17"/>
      <c r="H9" s="18" t="s">
        <v>76</v>
      </c>
    </row>
    <row r="10" spans="1:8" s="5" customFormat="1" ht="30.75" customHeight="1" x14ac:dyDescent="0.25">
      <c r="B10" s="88" t="s">
        <v>69</v>
      </c>
      <c r="C10" s="88"/>
      <c r="D10" s="88"/>
      <c r="E10" s="88"/>
      <c r="F10" s="88"/>
      <c r="G10" s="88"/>
      <c r="H10" s="88"/>
    </row>
    <row r="11" spans="1:8" s="5" customFormat="1" ht="15" x14ac:dyDescent="0.25">
      <c r="B11" s="16" t="s">
        <v>55</v>
      </c>
      <c r="D11" s="17"/>
      <c r="E11" s="17"/>
      <c r="F11" s="17"/>
      <c r="G11" s="17"/>
      <c r="H11" s="17"/>
    </row>
    <row r="12" spans="1:8" ht="15.75" thickBot="1" x14ac:dyDescent="0.3">
      <c r="A12" s="19"/>
      <c r="B12" s="19"/>
      <c r="C12" s="20"/>
      <c r="D12" s="19"/>
      <c r="E12" s="21"/>
      <c r="F12" s="22" t="s">
        <v>4</v>
      </c>
      <c r="G12" s="23" t="s">
        <v>74</v>
      </c>
      <c r="H12" s="24" t="s">
        <v>75</v>
      </c>
    </row>
    <row r="13" spans="1:8" ht="26.25" thickBot="1" x14ac:dyDescent="0.3">
      <c r="A13" s="26" t="s">
        <v>5</v>
      </c>
      <c r="B13" s="26" t="s">
        <v>6</v>
      </c>
      <c r="C13" s="26" t="s">
        <v>7</v>
      </c>
      <c r="D13" s="26" t="s">
        <v>8</v>
      </c>
      <c r="E13" s="27" t="s">
        <v>9</v>
      </c>
      <c r="F13" s="28" t="s">
        <v>10</v>
      </c>
      <c r="G13" s="29" t="s">
        <v>11</v>
      </c>
      <c r="H13" s="30" t="s">
        <v>12</v>
      </c>
    </row>
    <row r="14" spans="1:8" x14ac:dyDescent="0.25">
      <c r="A14" s="31"/>
      <c r="B14" s="31"/>
      <c r="C14" s="32"/>
      <c r="D14" s="33"/>
      <c r="E14" s="34"/>
      <c r="F14" s="35"/>
      <c r="G14" s="36"/>
    </row>
    <row r="15" spans="1:8" ht="15" x14ac:dyDescent="0.25">
      <c r="A15" s="37"/>
      <c r="B15" s="38" t="s">
        <v>13</v>
      </c>
      <c r="C15" s="37"/>
      <c r="D15" s="37"/>
      <c r="E15" s="37"/>
      <c r="F15" s="37"/>
      <c r="G15" s="37"/>
      <c r="H15" s="37"/>
    </row>
    <row r="16" spans="1:8" x14ac:dyDescent="0.25">
      <c r="A16" s="39"/>
      <c r="B16" s="40" t="s">
        <v>14</v>
      </c>
      <c r="C16" s="41"/>
      <c r="D16" s="42"/>
      <c r="E16" s="43"/>
      <c r="F16" s="44"/>
      <c r="G16" s="45"/>
      <c r="H16" s="46"/>
    </row>
    <row r="17" spans="1:9" x14ac:dyDescent="0.25">
      <c r="A17" s="47"/>
      <c r="B17" s="47"/>
      <c r="C17" s="48"/>
      <c r="D17" s="49"/>
      <c r="E17" s="50"/>
      <c r="F17" s="51"/>
      <c r="G17" s="52"/>
      <c r="H17" s="53"/>
    </row>
    <row r="18" spans="1:9" s="56" customFormat="1" ht="111.75" customHeight="1" x14ac:dyDescent="0.25">
      <c r="A18" s="33">
        <v>10</v>
      </c>
      <c r="B18" s="33" t="s">
        <v>15</v>
      </c>
      <c r="C18" s="67" t="s">
        <v>16</v>
      </c>
      <c r="D18" s="33" t="s">
        <v>17</v>
      </c>
      <c r="E18" s="34">
        <v>21463.759999999998</v>
      </c>
      <c r="F18" s="35"/>
      <c r="G18" s="68"/>
      <c r="H18" s="15">
        <f>F18*E18</f>
        <v>0</v>
      </c>
    </row>
    <row r="19" spans="1:9" s="56" customFormat="1" x14ac:dyDescent="0.25">
      <c r="A19" s="33"/>
      <c r="B19" s="33"/>
      <c r="C19" s="67"/>
      <c r="D19" s="33"/>
      <c r="E19" s="34"/>
      <c r="F19" s="35"/>
      <c r="G19" s="68"/>
      <c r="H19" s="15"/>
    </row>
    <row r="20" spans="1:9" s="56" customFormat="1" ht="204" x14ac:dyDescent="0.25">
      <c r="A20" s="33">
        <f>A18+10</f>
        <v>20</v>
      </c>
      <c r="B20" s="33"/>
      <c r="C20" s="70" t="s">
        <v>54</v>
      </c>
      <c r="D20" s="71" t="s">
        <v>20</v>
      </c>
      <c r="E20" s="34">
        <v>8</v>
      </c>
      <c r="F20" s="35"/>
      <c r="G20" s="68"/>
      <c r="H20" s="15">
        <f>F20*E20</f>
        <v>0</v>
      </c>
    </row>
    <row r="21" spans="1:9" s="56" customFormat="1" x14ac:dyDescent="0.25">
      <c r="A21" s="33"/>
      <c r="B21" s="33"/>
      <c r="C21" s="75"/>
      <c r="D21" s="71"/>
      <c r="E21" s="34"/>
      <c r="F21" s="35"/>
      <c r="G21" s="68"/>
      <c r="H21" s="15"/>
    </row>
    <row r="22" spans="1:9" s="56" customFormat="1" ht="63.75" x14ac:dyDescent="0.25">
      <c r="A22" s="49">
        <f>A20+10</f>
        <v>30</v>
      </c>
      <c r="B22" s="49">
        <v>12140004</v>
      </c>
      <c r="C22" s="75" t="s">
        <v>60</v>
      </c>
      <c r="D22" s="49" t="s">
        <v>20</v>
      </c>
      <c r="E22" s="34">
        <v>2.5</v>
      </c>
      <c r="F22" s="51"/>
      <c r="G22" s="55"/>
      <c r="H22" s="15">
        <f>F22*E22</f>
        <v>0</v>
      </c>
    </row>
    <row r="23" spans="1:9" s="56" customFormat="1" ht="12" x14ac:dyDescent="0.25">
      <c r="A23" s="49"/>
      <c r="B23" s="49"/>
      <c r="C23" s="57"/>
      <c r="D23" s="49"/>
      <c r="E23" s="50"/>
      <c r="F23" s="51"/>
      <c r="G23" s="55"/>
      <c r="H23" s="53"/>
    </row>
    <row r="24" spans="1:9" ht="15" x14ac:dyDescent="0.25">
      <c r="A24" s="37"/>
      <c r="B24" s="38" t="s">
        <v>18</v>
      </c>
      <c r="C24" s="37"/>
      <c r="D24" s="37"/>
      <c r="E24" s="37"/>
      <c r="F24" s="37"/>
      <c r="G24" s="37"/>
      <c r="H24" s="37"/>
    </row>
    <row r="25" spans="1:9" x14ac:dyDescent="0.25">
      <c r="A25" s="39"/>
      <c r="B25" s="40" t="s">
        <v>19</v>
      </c>
      <c r="C25" s="41"/>
      <c r="D25" s="42"/>
      <c r="E25" s="43"/>
      <c r="F25" s="44"/>
      <c r="G25" s="45"/>
      <c r="H25" s="46"/>
    </row>
    <row r="26" spans="1:9" s="56" customFormat="1" ht="12" x14ac:dyDescent="0.25">
      <c r="A26" s="49"/>
      <c r="B26" s="49"/>
      <c r="C26" s="57"/>
      <c r="D26" s="49"/>
      <c r="E26" s="50"/>
      <c r="F26" s="51"/>
      <c r="G26" s="55"/>
      <c r="H26" s="53"/>
    </row>
    <row r="27" spans="1:9" s="56" customFormat="1" ht="79.5" customHeight="1" x14ac:dyDescent="0.25">
      <c r="A27" s="33">
        <f>A22+10</f>
        <v>40</v>
      </c>
      <c r="B27" s="33"/>
      <c r="C27" s="67" t="s">
        <v>61</v>
      </c>
      <c r="D27" s="33" t="s">
        <v>20</v>
      </c>
      <c r="E27" s="34">
        <v>7514.81</v>
      </c>
      <c r="F27" s="35"/>
      <c r="G27" s="68"/>
      <c r="H27" s="15">
        <f>E27*F27</f>
        <v>0</v>
      </c>
      <c r="I27" s="69"/>
    </row>
    <row r="28" spans="1:9" s="56" customFormat="1" ht="12" x14ac:dyDescent="0.25">
      <c r="A28" s="49"/>
      <c r="B28" s="49"/>
      <c r="C28" s="57"/>
      <c r="D28" s="49"/>
      <c r="E28" s="50"/>
      <c r="F28" s="51"/>
      <c r="G28" s="55"/>
      <c r="H28" s="53"/>
    </row>
    <row r="29" spans="1:9" s="56" customFormat="1" x14ac:dyDescent="0.25">
      <c r="A29" s="39"/>
      <c r="B29" s="40" t="s">
        <v>21</v>
      </c>
      <c r="C29" s="41"/>
      <c r="D29" s="42"/>
      <c r="E29" s="43"/>
      <c r="F29" s="44"/>
      <c r="G29" s="45"/>
      <c r="H29" s="46"/>
    </row>
    <row r="30" spans="1:9" s="56" customFormat="1" x14ac:dyDescent="0.25">
      <c r="A30" s="33"/>
      <c r="B30" s="33"/>
      <c r="C30" s="67"/>
      <c r="D30" s="33"/>
      <c r="E30" s="34"/>
      <c r="F30" s="35"/>
      <c r="G30" s="68"/>
      <c r="H30" s="15"/>
    </row>
    <row r="31" spans="1:9" s="56" customFormat="1" ht="69" customHeight="1" x14ac:dyDescent="0.25">
      <c r="A31" s="33">
        <f>A27+10</f>
        <v>50</v>
      </c>
      <c r="B31" s="33"/>
      <c r="C31" s="67" t="s">
        <v>73</v>
      </c>
      <c r="D31" s="33" t="s">
        <v>20</v>
      </c>
      <c r="E31" s="34">
        <v>6009.8480000000009</v>
      </c>
      <c r="F31" s="35"/>
      <c r="G31" s="68"/>
      <c r="H31" s="15">
        <f>E31*F31</f>
        <v>0</v>
      </c>
    </row>
    <row r="32" spans="1:9" s="56" customFormat="1" x14ac:dyDescent="0.25">
      <c r="A32" s="33"/>
      <c r="B32" s="33"/>
      <c r="C32" s="76"/>
      <c r="D32" s="33"/>
      <c r="E32" s="34"/>
      <c r="F32" s="35"/>
      <c r="G32" s="68"/>
      <c r="H32" s="15"/>
    </row>
    <row r="33" spans="1:8" s="56" customFormat="1" ht="69" customHeight="1" x14ac:dyDescent="0.25">
      <c r="A33" s="33">
        <f>A31+1</f>
        <v>51</v>
      </c>
      <c r="B33" s="33"/>
      <c r="C33" s="76" t="s">
        <v>72</v>
      </c>
      <c r="D33" s="33" t="s">
        <v>20</v>
      </c>
      <c r="E33" s="34">
        <v>1502.4620000000002</v>
      </c>
      <c r="F33" s="35"/>
      <c r="G33" s="68"/>
      <c r="H33" s="15">
        <f>E33*F33</f>
        <v>0</v>
      </c>
    </row>
    <row r="34" spans="1:8" s="56" customFormat="1" x14ac:dyDescent="0.25">
      <c r="A34" s="33"/>
      <c r="B34" s="33"/>
      <c r="C34" s="76"/>
      <c r="D34" s="33"/>
      <c r="E34" s="34"/>
      <c r="F34" s="35"/>
      <c r="G34" s="68"/>
      <c r="H34" s="15"/>
    </row>
    <row r="35" spans="1:8" s="56" customFormat="1" ht="15" x14ac:dyDescent="0.25">
      <c r="A35" s="37"/>
      <c r="B35" s="38" t="s">
        <v>22</v>
      </c>
      <c r="C35" s="37"/>
      <c r="D35" s="37"/>
      <c r="E35" s="37"/>
      <c r="F35" s="37"/>
      <c r="G35" s="37"/>
      <c r="H35" s="37"/>
    </row>
    <row r="36" spans="1:8" s="56" customFormat="1" x14ac:dyDescent="0.25">
      <c r="A36" s="39"/>
      <c r="B36" s="40" t="s">
        <v>53</v>
      </c>
      <c r="C36" s="41"/>
      <c r="D36" s="42"/>
      <c r="E36" s="43"/>
      <c r="F36" s="44"/>
      <c r="G36" s="45"/>
      <c r="H36" s="46"/>
    </row>
    <row r="37" spans="1:8" s="56" customFormat="1" x14ac:dyDescent="0.25">
      <c r="A37" s="33"/>
      <c r="B37" s="33"/>
      <c r="C37" s="76"/>
      <c r="D37" s="33"/>
      <c r="E37" s="34"/>
      <c r="F37" s="35"/>
      <c r="G37" s="68"/>
      <c r="H37" s="15"/>
    </row>
    <row r="38" spans="1:8" s="56" customFormat="1" ht="165.75" x14ac:dyDescent="0.25">
      <c r="A38" s="33">
        <f>A31+10</f>
        <v>60</v>
      </c>
      <c r="B38" s="33"/>
      <c r="C38" s="76" t="s">
        <v>67</v>
      </c>
      <c r="D38" s="33" t="s">
        <v>20</v>
      </c>
      <c r="E38" s="34">
        <v>3434.2</v>
      </c>
      <c r="F38" s="35"/>
      <c r="G38" s="68"/>
      <c r="H38" s="15">
        <f>E38*F38</f>
        <v>0</v>
      </c>
    </row>
    <row r="39" spans="1:8" s="56" customFormat="1" x14ac:dyDescent="0.25">
      <c r="A39" s="33"/>
      <c r="B39" s="33"/>
      <c r="C39" s="76"/>
      <c r="D39" s="33"/>
      <c r="E39" s="34"/>
      <c r="F39" s="35"/>
      <c r="G39" s="68"/>
      <c r="H39" s="15"/>
    </row>
    <row r="40" spans="1:8" s="56" customFormat="1" ht="222" customHeight="1" x14ac:dyDescent="0.25">
      <c r="A40" s="33">
        <f>A38+10</f>
        <v>70</v>
      </c>
      <c r="B40" s="33"/>
      <c r="C40" s="76" t="s">
        <v>68</v>
      </c>
      <c r="D40" s="33" t="s">
        <v>20</v>
      </c>
      <c r="E40" s="34">
        <v>3434.2</v>
      </c>
      <c r="F40" s="35"/>
      <c r="G40" s="68"/>
      <c r="H40" s="15">
        <f>E40*F40</f>
        <v>0</v>
      </c>
    </row>
    <row r="41" spans="1:8" s="56" customFormat="1" ht="12" x14ac:dyDescent="0.25">
      <c r="A41" s="49"/>
      <c r="B41" s="49"/>
      <c r="C41" s="57"/>
      <c r="D41" s="49"/>
      <c r="E41" s="50"/>
      <c r="F41" s="51"/>
      <c r="G41" s="55"/>
      <c r="H41" s="53"/>
    </row>
    <row r="42" spans="1:8" s="56" customFormat="1" x14ac:dyDescent="0.25">
      <c r="A42" s="39"/>
      <c r="B42" s="40" t="s">
        <v>23</v>
      </c>
      <c r="C42" s="41"/>
      <c r="D42" s="42"/>
      <c r="E42" s="43"/>
      <c r="F42" s="44"/>
      <c r="G42" s="45"/>
      <c r="H42" s="46"/>
    </row>
    <row r="43" spans="1:8" s="56" customFormat="1" ht="12" x14ac:dyDescent="0.25">
      <c r="A43" s="49"/>
      <c r="B43" s="49"/>
      <c r="C43" s="57"/>
      <c r="D43" s="49"/>
      <c r="E43" s="50"/>
      <c r="F43" s="51"/>
      <c r="G43" s="55"/>
      <c r="H43" s="53"/>
    </row>
    <row r="44" spans="1:8" s="56" customFormat="1" ht="200.25" customHeight="1" x14ac:dyDescent="0.25">
      <c r="A44" s="33">
        <f>A40+10</f>
        <v>80</v>
      </c>
      <c r="B44" s="33" t="s">
        <v>42</v>
      </c>
      <c r="C44" s="67" t="s">
        <v>52</v>
      </c>
      <c r="D44" s="33" t="s">
        <v>20</v>
      </c>
      <c r="E44" s="34">
        <v>3219.57</v>
      </c>
      <c r="F44" s="35"/>
      <c r="G44" s="68"/>
      <c r="H44" s="15">
        <f>E44*F44</f>
        <v>0</v>
      </c>
    </row>
    <row r="45" spans="1:8" s="56" customFormat="1" ht="12" x14ac:dyDescent="0.25">
      <c r="A45" s="49"/>
      <c r="B45" s="49"/>
      <c r="C45" s="54"/>
      <c r="D45" s="58"/>
      <c r="E45" s="50"/>
      <c r="F45" s="51"/>
      <c r="G45" s="55"/>
      <c r="H45" s="53"/>
    </row>
    <row r="46" spans="1:8" s="56" customFormat="1" x14ac:dyDescent="0.25">
      <c r="A46" s="39"/>
      <c r="B46" s="40" t="s">
        <v>24</v>
      </c>
      <c r="C46" s="41"/>
      <c r="D46" s="42"/>
      <c r="E46" s="43"/>
      <c r="F46" s="44"/>
      <c r="G46" s="45"/>
      <c r="H46" s="46"/>
    </row>
    <row r="47" spans="1:8" s="56" customFormat="1" ht="12" x14ac:dyDescent="0.25">
      <c r="A47" s="49"/>
      <c r="B47" s="49"/>
      <c r="C47" s="59"/>
      <c r="D47" s="58"/>
      <c r="E47" s="50"/>
      <c r="F47" s="51"/>
      <c r="G47" s="55"/>
      <c r="H47" s="53"/>
    </row>
    <row r="48" spans="1:8" s="56" customFormat="1" ht="196.5" customHeight="1" x14ac:dyDescent="0.25">
      <c r="A48" s="33">
        <f>A44+10</f>
        <v>90</v>
      </c>
      <c r="B48" s="33" t="s">
        <v>43</v>
      </c>
      <c r="C48" s="67" t="s">
        <v>44</v>
      </c>
      <c r="D48" s="33" t="s">
        <v>25</v>
      </c>
      <c r="E48" s="34">
        <v>21463.759999999998</v>
      </c>
      <c r="F48" s="35"/>
      <c r="G48" s="68"/>
      <c r="H48" s="15">
        <f>E48*F48</f>
        <v>0</v>
      </c>
    </row>
    <row r="49" spans="1:11" s="56" customFormat="1" x14ac:dyDescent="0.25">
      <c r="A49" s="33"/>
      <c r="B49" s="33"/>
      <c r="C49" s="67"/>
      <c r="D49" s="33"/>
      <c r="E49" s="34"/>
      <c r="F49" s="35"/>
      <c r="G49" s="68"/>
      <c r="H49" s="15"/>
    </row>
    <row r="50" spans="1:11" s="56" customFormat="1" x14ac:dyDescent="0.25">
      <c r="A50" s="39"/>
      <c r="B50" s="40" t="s">
        <v>26</v>
      </c>
      <c r="C50" s="41"/>
      <c r="D50" s="42"/>
      <c r="E50" s="43"/>
      <c r="F50" s="44"/>
      <c r="G50" s="45"/>
      <c r="H50" s="46"/>
    </row>
    <row r="51" spans="1:11" s="56" customFormat="1" ht="12" x14ac:dyDescent="0.25">
      <c r="A51" s="49"/>
      <c r="B51" s="49"/>
      <c r="C51" s="59"/>
      <c r="D51" s="58"/>
      <c r="E51" s="50"/>
      <c r="F51" s="51"/>
      <c r="G51" s="55"/>
      <c r="H51" s="53"/>
    </row>
    <row r="52" spans="1:11" s="56" customFormat="1" ht="204" x14ac:dyDescent="0.25">
      <c r="A52" s="33">
        <f>A48+10</f>
        <v>100</v>
      </c>
      <c r="B52" s="33" t="s">
        <v>27</v>
      </c>
      <c r="C52" s="76" t="s">
        <v>66</v>
      </c>
      <c r="D52" s="33" t="s">
        <v>20</v>
      </c>
      <c r="E52" s="34">
        <v>858.55</v>
      </c>
      <c r="F52" s="35"/>
      <c r="G52" s="68"/>
      <c r="H52" s="15">
        <f>E52*F52</f>
        <v>0</v>
      </c>
    </row>
    <row r="53" spans="1:11" s="56" customFormat="1" ht="191.25" x14ac:dyDescent="0.25">
      <c r="A53" s="33"/>
      <c r="B53" s="33"/>
      <c r="C53" s="76" t="s">
        <v>62</v>
      </c>
      <c r="D53" s="33"/>
      <c r="E53" s="34"/>
      <c r="F53" s="35"/>
      <c r="G53" s="68"/>
      <c r="H53" s="15"/>
    </row>
    <row r="54" spans="1:11" s="56" customFormat="1" ht="12" x14ac:dyDescent="0.25">
      <c r="A54" s="49"/>
      <c r="B54" s="49"/>
      <c r="C54" s="59"/>
      <c r="D54" s="58"/>
      <c r="E54" s="50"/>
      <c r="F54" s="51"/>
      <c r="G54" s="55"/>
      <c r="H54" s="53"/>
    </row>
    <row r="55" spans="1:11" s="56" customFormat="1" ht="15" x14ac:dyDescent="0.25">
      <c r="A55" s="37"/>
      <c r="B55" s="38" t="s">
        <v>28</v>
      </c>
      <c r="C55" s="37"/>
      <c r="D55" s="37"/>
      <c r="E55" s="37"/>
      <c r="F55" s="37"/>
      <c r="G55" s="37"/>
      <c r="H55" s="37"/>
    </row>
    <row r="56" spans="1:11" s="56" customFormat="1" x14ac:dyDescent="0.25">
      <c r="A56" s="39"/>
      <c r="B56" s="40" t="s">
        <v>29</v>
      </c>
      <c r="C56" s="41"/>
      <c r="D56" s="42"/>
      <c r="E56" s="43"/>
      <c r="F56" s="44"/>
      <c r="G56" s="45"/>
      <c r="H56" s="46"/>
    </row>
    <row r="57" spans="1:11" s="56" customFormat="1" ht="12" x14ac:dyDescent="0.25">
      <c r="A57" s="49"/>
      <c r="B57" s="49"/>
      <c r="C57" s="59"/>
      <c r="D57" s="58"/>
      <c r="E57" s="50"/>
      <c r="F57" s="51"/>
      <c r="G57" s="55"/>
      <c r="H57" s="53"/>
    </row>
    <row r="58" spans="1:11" s="56" customFormat="1" ht="124.5" customHeight="1" x14ac:dyDescent="0.25">
      <c r="A58" s="33">
        <f>A52+10</f>
        <v>110</v>
      </c>
      <c r="B58" s="33">
        <v>18100001</v>
      </c>
      <c r="C58" s="67" t="s">
        <v>51</v>
      </c>
      <c r="D58" s="33" t="s">
        <v>30</v>
      </c>
      <c r="E58" s="34">
        <v>33</v>
      </c>
      <c r="F58" s="35"/>
      <c r="G58" s="68"/>
      <c r="H58" s="15">
        <f>E58*F58</f>
        <v>0</v>
      </c>
    </row>
    <row r="59" spans="1:11" s="56" customFormat="1" x14ac:dyDescent="0.25">
      <c r="A59" s="33"/>
      <c r="B59" s="33"/>
      <c r="C59" s="67"/>
      <c r="D59" s="33"/>
      <c r="E59" s="34"/>
      <c r="F59" s="35"/>
      <c r="G59" s="68"/>
      <c r="H59" s="15"/>
    </row>
    <row r="60" spans="1:11" s="56" customFormat="1" ht="47.25" customHeight="1" x14ac:dyDescent="0.25">
      <c r="A60" s="33">
        <f>A58+10</f>
        <v>120</v>
      </c>
      <c r="B60" s="33" t="s">
        <v>48</v>
      </c>
      <c r="C60" s="67" t="s">
        <v>49</v>
      </c>
      <c r="D60" s="33" t="s">
        <v>30</v>
      </c>
      <c r="E60" s="34">
        <v>3</v>
      </c>
      <c r="F60" s="35"/>
      <c r="G60" s="68"/>
      <c r="H60" s="15">
        <f>E60*F60</f>
        <v>0</v>
      </c>
    </row>
    <row r="61" spans="1:11" s="56" customFormat="1" x14ac:dyDescent="0.25">
      <c r="A61" s="33"/>
      <c r="B61" s="33"/>
      <c r="C61" s="67"/>
      <c r="D61" s="33"/>
      <c r="E61" s="34"/>
      <c r="F61" s="35"/>
      <c r="G61" s="68"/>
      <c r="H61" s="15"/>
    </row>
    <row r="62" spans="1:11" s="56" customFormat="1" x14ac:dyDescent="0.25">
      <c r="A62" s="39"/>
      <c r="B62" s="40" t="s">
        <v>50</v>
      </c>
      <c r="C62" s="41"/>
      <c r="D62" s="42"/>
      <c r="E62" s="43"/>
      <c r="F62" s="44"/>
      <c r="G62" s="45"/>
      <c r="H62" s="46"/>
    </row>
    <row r="63" spans="1:11" s="56" customFormat="1" x14ac:dyDescent="0.25">
      <c r="A63" s="33"/>
      <c r="B63" s="33"/>
      <c r="C63" s="67"/>
      <c r="D63" s="33"/>
      <c r="E63" s="34"/>
      <c r="F63" s="35"/>
      <c r="G63" s="68"/>
      <c r="H63" s="15"/>
    </row>
    <row r="64" spans="1:11" s="56" customFormat="1" ht="165.75" x14ac:dyDescent="0.25">
      <c r="A64" s="33">
        <f>A60+10</f>
        <v>130</v>
      </c>
      <c r="B64" s="33"/>
      <c r="C64" s="72" t="s">
        <v>57</v>
      </c>
      <c r="D64" s="33" t="s">
        <v>30</v>
      </c>
      <c r="E64" s="34">
        <v>24</v>
      </c>
      <c r="F64" s="35"/>
      <c r="G64" s="68"/>
      <c r="H64" s="15">
        <f>E64*F64</f>
        <v>0</v>
      </c>
      <c r="K64" s="35"/>
    </row>
    <row r="65" spans="1:8" s="56" customFormat="1" x14ac:dyDescent="0.25">
      <c r="A65" s="33"/>
      <c r="B65" s="33"/>
      <c r="C65" s="72"/>
      <c r="D65" s="33"/>
      <c r="E65" s="73"/>
      <c r="F65" s="35"/>
      <c r="G65" s="68"/>
      <c r="H65" s="15"/>
    </row>
    <row r="66" spans="1:8" s="56" customFormat="1" ht="165.75" x14ac:dyDescent="0.25">
      <c r="A66" s="33">
        <f>A64+10</f>
        <v>140</v>
      </c>
      <c r="B66" s="33"/>
      <c r="C66" s="72" t="s">
        <v>56</v>
      </c>
      <c r="D66" s="33" t="s">
        <v>30</v>
      </c>
      <c r="E66" s="34">
        <v>17</v>
      </c>
      <c r="F66" s="35"/>
      <c r="G66" s="68"/>
      <c r="H66" s="15">
        <f>F66*E66</f>
        <v>0</v>
      </c>
    </row>
    <row r="67" spans="1:8" s="56" customFormat="1" x14ac:dyDescent="0.25">
      <c r="A67" s="33"/>
      <c r="B67" s="33"/>
      <c r="C67" s="72"/>
      <c r="D67" s="33"/>
      <c r="E67" s="34"/>
      <c r="F67" s="35"/>
      <c r="G67" s="68"/>
      <c r="H67" s="15"/>
    </row>
    <row r="68" spans="1:8" s="56" customFormat="1" ht="102" x14ac:dyDescent="0.25">
      <c r="A68" s="33">
        <f>A66+10</f>
        <v>150</v>
      </c>
      <c r="B68" s="33"/>
      <c r="C68" s="75" t="s">
        <v>58</v>
      </c>
      <c r="D68" s="74" t="s">
        <v>30</v>
      </c>
      <c r="E68" s="34">
        <v>1</v>
      </c>
      <c r="F68" s="78"/>
      <c r="G68" s="68"/>
      <c r="H68" s="15">
        <f>F68*E68</f>
        <v>0</v>
      </c>
    </row>
    <row r="69" spans="1:8" s="56" customFormat="1" ht="15" x14ac:dyDescent="0.25">
      <c r="A69" s="33"/>
      <c r="B69" s="33"/>
      <c r="C69" s="76"/>
      <c r="D69" s="74"/>
      <c r="E69" s="34"/>
      <c r="F69" s="77"/>
      <c r="G69" s="68"/>
      <c r="H69" s="15"/>
    </row>
    <row r="70" spans="1:8" s="56" customFormat="1" ht="102" x14ac:dyDescent="0.25">
      <c r="A70" s="33">
        <f>A68+10</f>
        <v>160</v>
      </c>
      <c r="B70" s="33"/>
      <c r="C70" s="75" t="s">
        <v>59</v>
      </c>
      <c r="D70" s="74" t="s">
        <v>30</v>
      </c>
      <c r="E70" s="34">
        <v>2</v>
      </c>
      <c r="F70" s="78"/>
      <c r="G70" s="68"/>
      <c r="H70" s="15">
        <f>F70*E70</f>
        <v>0</v>
      </c>
    </row>
    <row r="71" spans="1:8" s="56" customFormat="1" ht="15" x14ac:dyDescent="0.25">
      <c r="A71" s="33"/>
      <c r="B71" s="33"/>
      <c r="C71" s="75"/>
      <c r="D71" s="74"/>
      <c r="E71" s="34"/>
      <c r="F71" s="78"/>
      <c r="G71" s="68"/>
      <c r="H71" s="15"/>
    </row>
    <row r="72" spans="1:8" s="56" customFormat="1" ht="153" x14ac:dyDescent="0.25">
      <c r="A72" s="33">
        <f>A70+10</f>
        <v>170</v>
      </c>
      <c r="B72" s="33">
        <v>18140061</v>
      </c>
      <c r="C72" s="75" t="s">
        <v>63</v>
      </c>
      <c r="D72" s="74" t="s">
        <v>30</v>
      </c>
      <c r="E72" s="34">
        <v>10</v>
      </c>
      <c r="F72" s="78"/>
      <c r="G72" s="68"/>
      <c r="H72" s="15">
        <f>F72*E72</f>
        <v>0</v>
      </c>
    </row>
    <row r="73" spans="1:8" s="56" customFormat="1" ht="12" x14ac:dyDescent="0.25">
      <c r="A73" s="49"/>
      <c r="B73" s="49"/>
      <c r="C73" s="59"/>
      <c r="D73" s="58"/>
      <c r="E73" s="50"/>
      <c r="F73" s="51"/>
      <c r="G73" s="55"/>
      <c r="H73" s="53"/>
    </row>
    <row r="74" spans="1:8" s="56" customFormat="1" ht="15" x14ac:dyDescent="0.25">
      <c r="A74" s="37"/>
      <c r="B74" s="38" t="s">
        <v>45</v>
      </c>
      <c r="C74" s="37"/>
      <c r="D74" s="37"/>
      <c r="E74" s="37"/>
      <c r="F74" s="37"/>
      <c r="G74" s="37"/>
      <c r="H74" s="37"/>
    </row>
    <row r="75" spans="1:8" s="56" customFormat="1" x14ac:dyDescent="0.25">
      <c r="A75" s="39"/>
      <c r="B75" s="40" t="s">
        <v>47</v>
      </c>
      <c r="C75" s="41"/>
      <c r="D75" s="42"/>
      <c r="E75" s="43"/>
      <c r="F75" s="44"/>
      <c r="G75" s="45"/>
      <c r="H75" s="46"/>
    </row>
    <row r="76" spans="1:8" s="56" customFormat="1" ht="127.5" x14ac:dyDescent="0.25">
      <c r="A76" s="33">
        <f>A72+10</f>
        <v>180</v>
      </c>
      <c r="B76" s="33"/>
      <c r="C76" s="76" t="s">
        <v>65</v>
      </c>
      <c r="D76" s="33" t="s">
        <v>46</v>
      </c>
      <c r="E76" s="34">
        <v>4561.05</v>
      </c>
      <c r="F76" s="35"/>
      <c r="G76" s="68"/>
      <c r="H76" s="15">
        <f>F76*E76</f>
        <v>0</v>
      </c>
    </row>
    <row r="77" spans="1:8" s="56" customFormat="1" x14ac:dyDescent="0.25">
      <c r="A77" s="33"/>
      <c r="B77" s="33"/>
      <c r="C77" s="76"/>
      <c r="D77" s="33"/>
      <c r="E77" s="34"/>
      <c r="F77" s="35"/>
      <c r="G77" s="68"/>
      <c r="H77" s="15"/>
    </row>
    <row r="78" spans="1:8" s="56" customFormat="1" ht="89.25" x14ac:dyDescent="0.25">
      <c r="A78" s="33">
        <f>A76+10</f>
        <v>190</v>
      </c>
      <c r="B78" s="33"/>
      <c r="C78" s="76" t="s">
        <v>64</v>
      </c>
      <c r="D78" s="33" t="s">
        <v>46</v>
      </c>
      <c r="E78" s="34">
        <v>128</v>
      </c>
      <c r="F78" s="79"/>
      <c r="G78" s="68"/>
      <c r="H78" s="15">
        <f>F78*E78</f>
        <v>0</v>
      </c>
    </row>
    <row r="79" spans="1:8" s="56" customFormat="1" ht="12" x14ac:dyDescent="0.25">
      <c r="A79" s="49"/>
      <c r="B79" s="49"/>
      <c r="C79" s="59"/>
      <c r="D79" s="58"/>
      <c r="E79" s="50"/>
      <c r="F79" s="51"/>
      <c r="G79" s="55"/>
      <c r="H79" s="53"/>
    </row>
    <row r="80" spans="1:8" s="56" customFormat="1" ht="15" x14ac:dyDescent="0.25">
      <c r="A80" s="37"/>
      <c r="B80" s="38" t="s">
        <v>31</v>
      </c>
      <c r="C80" s="37"/>
      <c r="D80" s="37"/>
      <c r="E80" s="37"/>
      <c r="F80" s="37"/>
      <c r="G80" s="37"/>
      <c r="H80" s="37"/>
    </row>
    <row r="81" spans="1:8" s="56" customFormat="1" x14ac:dyDescent="0.25">
      <c r="A81" s="39"/>
      <c r="B81" s="40" t="s">
        <v>32</v>
      </c>
      <c r="C81" s="41"/>
      <c r="D81" s="42"/>
      <c r="E81" s="43"/>
      <c r="F81" s="44"/>
      <c r="G81" s="45"/>
      <c r="H81" s="46"/>
    </row>
    <row r="82" spans="1:8" s="56" customFormat="1" ht="12" x14ac:dyDescent="0.25">
      <c r="A82" s="49"/>
      <c r="B82" s="49"/>
      <c r="C82" s="59"/>
      <c r="D82" s="58"/>
      <c r="E82" s="50"/>
      <c r="F82" s="51"/>
      <c r="G82" s="55"/>
      <c r="H82" s="53"/>
    </row>
    <row r="83" spans="1:8" s="56" customFormat="1" ht="60.75" customHeight="1" x14ac:dyDescent="0.25">
      <c r="A83" s="33">
        <f>A78+10</f>
        <v>200</v>
      </c>
      <c r="B83" s="33" t="s">
        <v>33</v>
      </c>
      <c r="C83" s="67" t="s">
        <v>34</v>
      </c>
      <c r="D83" s="33" t="s">
        <v>25</v>
      </c>
      <c r="E83" s="34">
        <f>E18</f>
        <v>21463.759999999998</v>
      </c>
      <c r="F83" s="35"/>
      <c r="G83" s="68"/>
      <c r="H83" s="15">
        <f>E83*F83</f>
        <v>0</v>
      </c>
    </row>
    <row r="84" spans="1:8" s="56" customFormat="1" ht="12" x14ac:dyDescent="0.25">
      <c r="A84" s="49"/>
      <c r="B84" s="49"/>
      <c r="C84" s="59"/>
      <c r="D84" s="58"/>
      <c r="E84" s="50"/>
      <c r="F84" s="51"/>
      <c r="G84" s="55"/>
      <c r="H84" s="53"/>
    </row>
    <row r="85" spans="1:8" s="56" customFormat="1" x14ac:dyDescent="0.25">
      <c r="A85" s="39"/>
      <c r="B85" s="40" t="s">
        <v>35</v>
      </c>
      <c r="C85" s="41"/>
      <c r="D85" s="42"/>
      <c r="E85" s="43"/>
      <c r="F85" s="44"/>
      <c r="G85" s="45"/>
      <c r="H85" s="46"/>
    </row>
    <row r="86" spans="1:8" s="56" customFormat="1" ht="12" x14ac:dyDescent="0.25">
      <c r="A86" s="49"/>
      <c r="B86" s="49"/>
      <c r="C86" s="59"/>
      <c r="D86" s="58"/>
      <c r="E86" s="50"/>
      <c r="F86" s="51"/>
      <c r="G86" s="55"/>
      <c r="H86" s="53"/>
    </row>
    <row r="87" spans="1:8" ht="76.5" x14ac:dyDescent="0.25">
      <c r="A87" s="33">
        <f>A83+10</f>
        <v>210</v>
      </c>
      <c r="B87" s="33" t="s">
        <v>36</v>
      </c>
      <c r="C87" s="67" t="s">
        <v>37</v>
      </c>
      <c r="D87" s="33" t="s">
        <v>30</v>
      </c>
      <c r="E87" s="34">
        <v>1</v>
      </c>
      <c r="F87" s="35"/>
      <c r="G87" s="68"/>
      <c r="H87" s="15">
        <f>F87*E87</f>
        <v>0</v>
      </c>
    </row>
    <row r="88" spans="1:8" x14ac:dyDescent="0.25">
      <c r="A88" s="49"/>
      <c r="B88" s="49"/>
      <c r="C88" s="59"/>
      <c r="D88" s="58"/>
      <c r="E88" s="50"/>
      <c r="F88" s="51"/>
      <c r="G88" s="55"/>
      <c r="H88" s="53"/>
    </row>
    <row r="89" spans="1:8" x14ac:dyDescent="0.25">
      <c r="A89" s="49"/>
      <c r="B89" s="49"/>
      <c r="C89" s="59"/>
      <c r="D89" s="58"/>
      <c r="E89" s="50"/>
      <c r="F89" s="51"/>
      <c r="G89" s="55"/>
      <c r="H89" s="53"/>
    </row>
    <row r="90" spans="1:8" ht="15.75" x14ac:dyDescent="0.25">
      <c r="G90" s="63" t="s">
        <v>38</v>
      </c>
      <c r="H90" s="64">
        <f>SUM(H17:H87)</f>
        <v>0</v>
      </c>
    </row>
    <row r="91" spans="1:8" ht="15.75" x14ac:dyDescent="0.25">
      <c r="G91" s="63" t="s">
        <v>39</v>
      </c>
      <c r="H91" s="64">
        <f>H90*0.16</f>
        <v>0</v>
      </c>
    </row>
    <row r="92" spans="1:8" ht="15.75" x14ac:dyDescent="0.25">
      <c r="G92" s="63" t="s">
        <v>40</v>
      </c>
      <c r="H92" s="64">
        <f>H91+H90</f>
        <v>0</v>
      </c>
    </row>
    <row r="93" spans="1:8" x14ac:dyDescent="0.25">
      <c r="C93" s="65" t="s">
        <v>41</v>
      </c>
    </row>
    <row r="94" spans="1:8" ht="36.75" customHeight="1" x14ac:dyDescent="0.25">
      <c r="C94" s="85"/>
      <c r="D94" s="85"/>
      <c r="E94" s="85"/>
      <c r="F94" s="85"/>
      <c r="G94" s="81"/>
      <c r="H94" s="82"/>
    </row>
    <row r="95" spans="1:8" x14ac:dyDescent="0.25">
      <c r="G95" s="81"/>
      <c r="H95" s="82"/>
    </row>
    <row r="96" spans="1:8" x14ac:dyDescent="0.25">
      <c r="H96" s="80"/>
    </row>
    <row r="101" spans="8:10" x14ac:dyDescent="0.25">
      <c r="J101" s="83"/>
    </row>
    <row r="103" spans="8:10" x14ac:dyDescent="0.25">
      <c r="H103" s="84"/>
      <c r="I103" s="83">
        <f>H103-H92</f>
        <v>0</v>
      </c>
    </row>
    <row r="104" spans="8:10" x14ac:dyDescent="0.25">
      <c r="I104" s="83"/>
    </row>
    <row r="105" spans="8:10" x14ac:dyDescent="0.25">
      <c r="I105" s="83"/>
    </row>
  </sheetData>
  <protectedRanges>
    <protectedRange sqref="F12" name="Rango1"/>
  </protectedRanges>
  <mergeCells count="5">
    <mergeCell ref="C94:F94"/>
    <mergeCell ref="A3:H3"/>
    <mergeCell ref="A4:H4"/>
    <mergeCell ref="A5:H5"/>
    <mergeCell ref="B10:H10"/>
  </mergeCells>
  <pageMargins left="0.70866141732283472" right="0.70866141732283472" top="0.74803149606299213" bottom="0.74803149606299213" header="0.31496062992125984" footer="0.31496062992125984"/>
  <pageSetup scale="43" orientation="portrait" r:id="rId1"/>
  <headerFooter>
    <oddFooter>&amp;L&amp;8NOMBRE DE LA EMPRESA&amp;C&amp;8RESPONSABLE DEL PROYECTO
DIRECCION DE PROYECTOS
ARQ. SANDRA GUADALUPE PATIÑO MACIAS
&amp;P DE &amp;N&amp;R&amp;8NOMBRE Y FIRMA DEL RESPONSABLE</oddFooter>
  </headerFooter>
  <rowBreaks count="3" manualBreakCount="3">
    <brk id="41" max="7" man="1"/>
    <brk id="52" max="7" man="1"/>
    <brk id="68" max="7"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PAV.NTE</vt:lpstr>
      <vt:lpstr>PAV.NTE!Área_de_impresión</vt:lpstr>
      <vt:lpstr>PAV.NTE!Títulos_a_imprimir</vt:lpstr>
    </vt:vector>
  </TitlesOfParts>
  <Company>Hewlett-Packard Company</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Victor</dc:creator>
  <cp:lastModifiedBy>Administrador</cp:lastModifiedBy>
  <cp:lastPrinted>2020-08-06T22:15:42Z</cp:lastPrinted>
  <dcterms:created xsi:type="dcterms:W3CDTF">2016-09-26T22:02:23Z</dcterms:created>
  <dcterms:modified xsi:type="dcterms:W3CDTF">2020-08-31T15:47:55Z</dcterms:modified>
</cp:coreProperties>
</file>